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I:\OIOPJN\Mateja\JAVNA NAROČILA - Mateja\JN 2024\Obnova odseka lokalne ceste LC Velike Malence -Vrhovska vas\Objava - Rekonstrukcija ceste Velike Malence - Vrhovska vas\"/>
    </mc:Choice>
  </mc:AlternateContent>
  <xr:revisionPtr revIDLastSave="0" documentId="13_ncr:1_{4A878115-8240-4C0F-9562-3ED75F768DB3}" xr6:coauthVersionLast="47" xr6:coauthVersionMax="47" xr10:uidLastSave="{00000000-0000-0000-0000-000000000000}"/>
  <bookViews>
    <workbookView xWindow="-120" yWindow="-120" windowWidth="29040" windowHeight="15720" xr2:uid="{7063CF5C-CB1D-4B9A-88C0-C660502E641E}"/>
  </bookViews>
  <sheets>
    <sheet name="REKAPITULACIJA" sheetId="3" r:id="rId1"/>
    <sheet name="Malence 1.del" sheetId="1" r:id="rId2"/>
    <sheet name="Malence 2. del"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2" l="1"/>
  <c r="D14" i="2"/>
  <c r="D12" i="2"/>
  <c r="D12" i="1"/>
  <c r="D20" i="2"/>
  <c r="D10" i="1"/>
  <c r="F30" i="1"/>
  <c r="F28" i="1"/>
  <c r="F30" i="2"/>
  <c r="D22" i="2" l="1"/>
  <c r="F22" i="2" s="1"/>
  <c r="F20" i="2"/>
  <c r="F12" i="2"/>
  <c r="F16" i="2"/>
  <c r="D10" i="2"/>
  <c r="F10" i="2" s="1"/>
  <c r="F28" i="2"/>
  <c r="F26" i="2"/>
  <c r="F24" i="2"/>
  <c r="D18" i="2"/>
  <c r="F18" i="2" s="1"/>
  <c r="F14" i="2"/>
  <c r="F8" i="2"/>
  <c r="D18" i="1"/>
  <c r="F18" i="1" s="1"/>
  <c r="D16" i="1"/>
  <c r="F16" i="1" s="1"/>
  <c r="F10" i="1"/>
  <c r="D14" i="1"/>
  <c r="F14" i="1" s="1"/>
  <c r="F12" i="1"/>
  <c r="D20" i="1"/>
  <c r="F8" i="1"/>
  <c r="F22" i="1"/>
  <c r="F24" i="1"/>
  <c r="F26" i="1"/>
  <c r="F32" i="2" l="1"/>
  <c r="H9" i="3" s="1"/>
  <c r="F20" i="1"/>
  <c r="F32" i="1" l="1"/>
  <c r="H8" i="3" s="1"/>
  <c r="H10" i="3" l="1"/>
  <c r="H11" i="3" l="1"/>
  <c r="H13" i="3" s="1"/>
  <c r="H14" i="3" s="1"/>
  <c r="H15" i="3" l="1"/>
  <c r="H16" i="3" s="1"/>
</calcChain>
</file>

<file path=xl/sharedStrings.xml><?xml version="1.0" encoding="utf-8"?>
<sst xmlns="http://schemas.openxmlformats.org/spreadsheetml/2006/main" count="92" uniqueCount="49">
  <si>
    <t>POPIS DEL S KOLIČINAMI</t>
  </si>
  <si>
    <t>Dolžina</t>
  </si>
  <si>
    <t>m</t>
  </si>
  <si>
    <t>Širina</t>
  </si>
  <si>
    <t>Zap. Št.</t>
  </si>
  <si>
    <t>Opis</t>
  </si>
  <si>
    <t>Mera</t>
  </si>
  <si>
    <t>Količina</t>
  </si>
  <si>
    <t>Znesek</t>
  </si>
  <si>
    <t>1.</t>
  </si>
  <si>
    <t>2.</t>
  </si>
  <si>
    <t>3.</t>
  </si>
  <si>
    <t>4.</t>
  </si>
  <si>
    <t>Rezanje asfaltne plasti s talno diamantno žago, debele 6 do 10 cm</t>
  </si>
  <si>
    <t>Širok izkop vezljive zemljine 3. kategorije - strojno z nakladanjem in odvozom na deponijo</t>
  </si>
  <si>
    <t>Izdelava finega planuma v potrebnih naklonih</t>
  </si>
  <si>
    <t>Izdelava bankine iz drobljenca, široke do 0,50 m v debelini 10 cm</t>
  </si>
  <si>
    <t>Nepredvidena dela 5%</t>
  </si>
  <si>
    <t>m2</t>
  </si>
  <si>
    <t>m3</t>
  </si>
  <si>
    <t>kom</t>
  </si>
  <si>
    <t>Skupaj (brez DDV)</t>
  </si>
  <si>
    <t>Cena enote</t>
  </si>
  <si>
    <t>Izdelava nevezane nosilne plasti  enakomerno zrnatega tamponskega drobljenca iz kamnine v debelini  30 cm, vključno z dobavo materiala in utrjevanjem GW 0/32</t>
  </si>
  <si>
    <t>PROJEKT : REKONSTRUKCIJA CESTIŠČA VELIKE MALENCE PROTI D. PIROŠICI</t>
  </si>
  <si>
    <t>Postavka</t>
  </si>
  <si>
    <t>OPIS</t>
  </si>
  <si>
    <t>Cena</t>
  </si>
  <si>
    <t>DDV[22%]</t>
  </si>
  <si>
    <t>popust [%]</t>
  </si>
  <si>
    <t>Skupaj brez DDV [€]</t>
  </si>
  <si>
    <t>Skupaj s popustom [€]</t>
  </si>
  <si>
    <t>Skupaj z DDV [€]</t>
  </si>
  <si>
    <t>Gradbena dela za odsek LC 024062-V. Malence-Boršt (med 1.160 m do 1.545 m) in LC 024063-Boršt-G. Pirošica (med 0 m in 230 m)</t>
  </si>
  <si>
    <t>Izdelava posteljice iz drobljenih kamnitih zrn v debelini 70 cm, vključno z dobavo materiala in utrjevanjem GP 0/100</t>
  </si>
  <si>
    <t>Izdelava  betonskih vtočno-iztočnih glav cevnih prepustov premera 60cm</t>
  </si>
  <si>
    <t>Izdelava obrabne plasti bituminizirane zmesi AC 11 surf B70/100, A4 v debelini 40mm</t>
  </si>
  <si>
    <t>Izdelava nosilne plasti bituminizirane zmesi AC 22 base B 50/70 A4 v debelini 60 mm</t>
  </si>
  <si>
    <t xml:space="preserve">Čiščenje in strojno profiliranje obstoječega odovodnega jarka (izkop 0.5m3/m1), vključno z odvodzo materiala v deponijo  </t>
  </si>
  <si>
    <t>Izdelava zgornje nosilne plasti bituminiziranega drobljenca zrnavosti 0/16 s cestogradbenim bitumnom v debelini 60 mm AC 16 surf B 50/70,A4</t>
  </si>
  <si>
    <t>Izdelava nevezane nosilne plasti  enakomerno zrnatega tamponskega drobljenca iz kamnine v debelini  15 cm, vključno z dobavo materiala in utrjevanjem GW 0/22</t>
  </si>
  <si>
    <t>Izdelava nevezane nosilne plasti  enakomerno zrnatega tamponskega drobljenca iz kamnine v debelini  do 50 cm, vključno z dobavo materiala in utrjevanjem GW 0/22</t>
  </si>
  <si>
    <t>Postavitev, vzdrževanje in odstranitev cestne zapore, izvedba elaborata cestne zapore in pridobitev dovoljenja za zaporo ter vsi stroški vezani na zaporo. Zapora velja za celotno traso (oba odseka) in za vsa dela dogovorjena s pogodbo.</t>
  </si>
  <si>
    <t xml:space="preserve">Porušitev obstoječe asfaltne krovne plasti z rezkanjem  in utrjevanjem za ponovno vgradnjo v debelini do 10 cm </t>
  </si>
  <si>
    <t>Modernizacija lokalne ceste Velike Malence - D. Pirošica III odsek</t>
  </si>
  <si>
    <t>Modernizacija lokalne ceste Velike Malence - D. Pirošica IV odsek</t>
  </si>
  <si>
    <t>Dobava materiala in izdelava kamnite zložbe kamen:beton (70:30)</t>
  </si>
  <si>
    <t>Gradbena dela za odsek LC 024063-Boršt-G. Pirošica (med 1.207 m in 1.507 m)</t>
  </si>
  <si>
    <t xml:space="preserve">cena s popustom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</si>
</sst>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6" x14ac:knownFonts="1">
    <font>
      <sz val="11"/>
      <color theme="1"/>
      <name val="Calibri"/>
      <family val="2"/>
      <charset val="238"/>
      <scheme val="minor"/>
    </font>
    <font>
      <sz val="8"/>
      <name val="Calibri"/>
      <family val="2"/>
      <charset val="238"/>
      <scheme val="minor"/>
    </font>
    <font>
      <sz val="10"/>
      <name val="Arial"/>
      <family val="2"/>
      <charset val="238"/>
    </font>
    <font>
      <b/>
      <sz val="11"/>
      <color theme="1"/>
      <name val="Arial"/>
      <family val="2"/>
      <charset val="238"/>
    </font>
    <font>
      <sz val="11"/>
      <color theme="1"/>
      <name val="Arial"/>
      <family val="2"/>
      <charset val="238"/>
    </font>
    <font>
      <b/>
      <sz val="11"/>
      <color theme="1"/>
      <name val="Calibri"/>
      <family val="2"/>
      <charset val="238"/>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indexed="64"/>
      </bottom>
      <diagonal/>
    </border>
  </borders>
  <cellStyleXfs count="1">
    <xf numFmtId="0" fontId="0" fillId="0" borderId="0"/>
  </cellStyleXfs>
  <cellXfs count="70">
    <xf numFmtId="0" fontId="0" fillId="0" borderId="0" xfId="0"/>
    <xf numFmtId="0" fontId="4" fillId="0" borderId="0" xfId="0" applyFont="1" applyProtection="1">
      <protection locked="0"/>
    </xf>
    <xf numFmtId="0" fontId="4" fillId="0" borderId="0" xfId="0" applyFont="1" applyAlignment="1" applyProtection="1">
      <alignment horizontal="center"/>
      <protection locked="0"/>
    </xf>
    <xf numFmtId="44" fontId="4" fillId="0" borderId="11" xfId="0" applyNumberFormat="1" applyFont="1" applyBorder="1" applyProtection="1">
      <protection locked="0"/>
    </xf>
    <xf numFmtId="44" fontId="4" fillId="0" borderId="0" xfId="0" applyNumberFormat="1" applyFont="1" applyProtection="1">
      <protection locked="0"/>
    </xf>
    <xf numFmtId="44" fontId="4" fillId="0" borderId="6" xfId="0" applyNumberFormat="1" applyFont="1" applyBorder="1" applyProtection="1">
      <protection locked="0"/>
    </xf>
    <xf numFmtId="0" fontId="4" fillId="0" borderId="0" xfId="0" applyFont="1"/>
    <xf numFmtId="0" fontId="4" fillId="0" borderId="11" xfId="0" applyFont="1" applyBorder="1"/>
    <xf numFmtId="44" fontId="4" fillId="0" borderId="11" xfId="0" applyNumberFormat="1" applyFont="1" applyBorder="1"/>
    <xf numFmtId="0" fontId="4" fillId="0" borderId="2" xfId="0" applyFont="1" applyBorder="1"/>
    <xf numFmtId="0" fontId="4" fillId="0" borderId="1" xfId="0" applyFont="1" applyBorder="1"/>
    <xf numFmtId="44" fontId="4" fillId="0" borderId="17" xfId="0" applyNumberFormat="1" applyFont="1" applyBorder="1"/>
    <xf numFmtId="44" fontId="4" fillId="0" borderId="5" xfId="0" applyNumberFormat="1" applyFont="1" applyBorder="1"/>
    <xf numFmtId="44" fontId="4" fillId="0" borderId="7" xfId="0" applyNumberFormat="1" applyFont="1" applyBorder="1"/>
    <xf numFmtId="0" fontId="4" fillId="0" borderId="15" xfId="0" applyFont="1" applyBorder="1" applyAlignment="1">
      <alignment horizontal="right" vertical="top"/>
    </xf>
    <xf numFmtId="49" fontId="2" fillId="0" borderId="16" xfId="0" applyNumberFormat="1" applyFont="1" applyBorder="1" applyAlignment="1">
      <alignment horizontal="left" vertical="justify"/>
    </xf>
    <xf numFmtId="4" fontId="4" fillId="0" borderId="11" xfId="0" applyNumberFormat="1" applyFont="1" applyBorder="1"/>
    <xf numFmtId="0" fontId="4" fillId="0" borderId="6" xfId="0" applyFont="1" applyBorder="1"/>
    <xf numFmtId="0" fontId="3" fillId="0" borderId="8" xfId="0" applyFont="1" applyBorder="1" applyProtection="1">
      <protection locked="0"/>
    </xf>
    <xf numFmtId="0" fontId="3" fillId="0" borderId="9" xfId="0" applyFont="1" applyBorder="1" applyProtection="1">
      <protection locked="0"/>
    </xf>
    <xf numFmtId="0" fontId="3" fillId="0" borderId="10" xfId="0" applyFont="1" applyBorder="1" applyProtection="1">
      <protection locked="0"/>
    </xf>
    <xf numFmtId="0" fontId="4" fillId="0" borderId="14" xfId="0" applyFont="1" applyBorder="1" applyProtection="1">
      <protection locked="0"/>
    </xf>
    <xf numFmtId="0" fontId="4" fillId="0" borderId="3" xfId="0" applyFont="1" applyBorder="1" applyProtection="1">
      <protection locked="0"/>
    </xf>
    <xf numFmtId="0" fontId="4" fillId="0" borderId="4" xfId="0" applyFont="1" applyBorder="1" applyProtection="1">
      <protection locked="0"/>
    </xf>
    <xf numFmtId="0" fontId="4" fillId="0" borderId="11" xfId="0" applyFont="1" applyBorder="1" applyProtection="1">
      <protection locked="0"/>
    </xf>
    <xf numFmtId="0" fontId="4" fillId="0" borderId="0" xfId="0" applyFont="1" applyAlignment="1" applyProtection="1">
      <alignment horizontal="right"/>
      <protection locked="0"/>
    </xf>
    <xf numFmtId="0" fontId="3" fillId="0" borderId="0" xfId="0" applyFont="1" applyAlignment="1" applyProtection="1">
      <alignment horizontal="right"/>
      <protection locked="0"/>
    </xf>
    <xf numFmtId="0" fontId="4" fillId="0" borderId="0" xfId="0" applyFont="1" applyAlignment="1" applyProtection="1">
      <alignment horizontal="center" vertical="top"/>
      <protection locked="0"/>
    </xf>
    <xf numFmtId="0" fontId="4" fillId="0" borderId="18" xfId="0" applyFont="1" applyBorder="1" applyProtection="1">
      <protection locked="0"/>
    </xf>
    <xf numFmtId="0" fontId="4" fillId="0" borderId="19" xfId="0" applyFont="1" applyBorder="1"/>
    <xf numFmtId="4" fontId="4" fillId="0" borderId="0" xfId="0" applyNumberFormat="1" applyFont="1"/>
    <xf numFmtId="49" fontId="2" fillId="0" borderId="19" xfId="0" applyNumberFormat="1" applyFont="1" applyBorder="1" applyAlignment="1">
      <alignment horizontal="left" vertical="justify"/>
    </xf>
    <xf numFmtId="49" fontId="2" fillId="0" borderId="20" xfId="0" applyNumberFormat="1" applyFont="1" applyBorder="1" applyAlignment="1">
      <alignment horizontal="left" vertical="justify"/>
    </xf>
    <xf numFmtId="4" fontId="4" fillId="0" borderId="6" xfId="0" applyNumberFormat="1" applyFont="1" applyBorder="1"/>
    <xf numFmtId="0" fontId="0" fillId="0" borderId="18" xfId="0" applyBorder="1"/>
    <xf numFmtId="0" fontId="0" fillId="0" borderId="4" xfId="0" applyBorder="1"/>
    <xf numFmtId="49" fontId="2" fillId="0" borderId="0" xfId="0" applyNumberFormat="1" applyFont="1" applyAlignment="1">
      <alignment horizontal="left" vertical="justify"/>
    </xf>
    <xf numFmtId="49" fontId="2" fillId="0" borderId="18" xfId="0" applyNumberFormat="1" applyFont="1" applyBorder="1" applyAlignment="1">
      <alignment horizontal="right" vertical="center"/>
    </xf>
    <xf numFmtId="0" fontId="0" fillId="0" borderId="19" xfId="0" applyBorder="1" applyAlignment="1">
      <alignment horizontal="right" vertical="center"/>
    </xf>
    <xf numFmtId="44" fontId="0" fillId="0" borderId="5" xfId="0" applyNumberFormat="1" applyBorder="1" applyAlignment="1">
      <alignment horizontal="right"/>
    </xf>
    <xf numFmtId="0" fontId="0" fillId="0" borderId="20" xfId="0" applyBorder="1" applyAlignment="1">
      <alignment horizontal="right" vertical="center"/>
    </xf>
    <xf numFmtId="44" fontId="0" fillId="0" borderId="7" xfId="0" applyNumberFormat="1" applyBorder="1" applyAlignment="1">
      <alignment horizontal="right"/>
    </xf>
    <xf numFmtId="44" fontId="0" fillId="0" borderId="21" xfId="0" applyNumberFormat="1" applyBorder="1" applyAlignment="1">
      <alignment horizontal="right"/>
    </xf>
    <xf numFmtId="44" fontId="5" fillId="0" borderId="13" xfId="0" applyNumberFormat="1" applyFont="1" applyBorder="1" applyAlignment="1">
      <alignment horizontal="right"/>
    </xf>
    <xf numFmtId="44" fontId="5" fillId="0" borderId="12" xfId="0" applyNumberFormat="1" applyFont="1" applyBorder="1" applyAlignment="1">
      <alignment horizontal="right"/>
    </xf>
    <xf numFmtId="0" fontId="2" fillId="0" borderId="0" xfId="0" applyFont="1" applyAlignment="1">
      <alignment vertical="top" wrapText="1"/>
    </xf>
    <xf numFmtId="0" fontId="2" fillId="0" borderId="19" xfId="0" applyFont="1" applyBorder="1" applyAlignment="1">
      <alignment vertical="top" wrapText="1"/>
    </xf>
    <xf numFmtId="0" fontId="2" fillId="0" borderId="20" xfId="0" applyFont="1" applyBorder="1" applyAlignment="1">
      <alignment wrapText="1"/>
    </xf>
    <xf numFmtId="0" fontId="5" fillId="0" borderId="12" xfId="0" applyFont="1" applyBorder="1" applyAlignment="1">
      <alignment horizontal="right"/>
    </xf>
    <xf numFmtId="44" fontId="2" fillId="0" borderId="4" xfId="0" applyNumberFormat="1" applyFont="1" applyBorder="1" applyAlignment="1" applyProtection="1">
      <alignment horizontal="right"/>
      <protection locked="0"/>
    </xf>
    <xf numFmtId="0" fontId="5" fillId="0" borderId="21" xfId="0" applyFont="1" applyBorder="1" applyAlignment="1">
      <alignment horizontal="right"/>
    </xf>
    <xf numFmtId="0" fontId="5" fillId="0" borderId="12" xfId="0" applyFont="1" applyBorder="1" applyAlignment="1">
      <alignment horizontal="right"/>
    </xf>
    <xf numFmtId="0" fontId="5" fillId="0" borderId="13" xfId="0" applyFont="1" applyBorder="1" applyAlignment="1">
      <alignment horizontal="right"/>
    </xf>
    <xf numFmtId="0" fontId="0" fillId="0" borderId="3" xfId="0" applyBorder="1" applyAlignment="1">
      <alignment horizontal="center"/>
    </xf>
    <xf numFmtId="0" fontId="0" fillId="0" borderId="19" xfId="0" applyBorder="1" applyAlignment="1">
      <alignment horizontal="right" wrapText="1"/>
    </xf>
    <xf numFmtId="0" fontId="0" fillId="0" borderId="0" xfId="0" applyAlignment="1">
      <alignment horizontal="right" wrapText="1"/>
    </xf>
    <xf numFmtId="0" fontId="0" fillId="0" borderId="5" xfId="0" applyBorder="1" applyAlignment="1">
      <alignment horizontal="right" wrapText="1"/>
    </xf>
    <xf numFmtId="0" fontId="0" fillId="0" borderId="19" xfId="0" applyBorder="1" applyAlignment="1">
      <alignment horizontal="right"/>
    </xf>
    <xf numFmtId="0" fontId="0" fillId="0" borderId="0" xfId="0" applyAlignment="1">
      <alignment horizontal="right"/>
    </xf>
    <xf numFmtId="0" fontId="0" fillId="0" borderId="5" xfId="0" applyBorder="1" applyAlignment="1">
      <alignment horizontal="right"/>
    </xf>
    <xf numFmtId="0" fontId="0" fillId="0" borderId="20"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49" fontId="2" fillId="0" borderId="18" xfId="0" applyNumberFormat="1" applyFont="1" applyBorder="1" applyAlignment="1">
      <alignment horizontal="center" vertical="justify"/>
    </xf>
    <xf numFmtId="49" fontId="2" fillId="0" borderId="3" xfId="0" applyNumberFormat="1" applyFont="1" applyBorder="1" applyAlignment="1">
      <alignment horizontal="center" vertical="justify"/>
    </xf>
    <xf numFmtId="49" fontId="2" fillId="0" borderId="4" xfId="0" applyNumberFormat="1" applyFont="1" applyBorder="1" applyAlignment="1">
      <alignment horizontal="center" vertical="justify"/>
    </xf>
    <xf numFmtId="0" fontId="3" fillId="0" borderId="1" xfId="0" applyFont="1" applyBorder="1" applyAlignment="1" applyProtection="1">
      <alignment horizontal="center"/>
      <protection locked="0"/>
    </xf>
    <xf numFmtId="0" fontId="3" fillId="0" borderId="1" xfId="0" applyFont="1" applyBorder="1" applyAlignment="1">
      <alignment horizontal="center"/>
    </xf>
    <xf numFmtId="10" fontId="0" fillId="0" borderId="12" xfId="0" applyNumberFormat="1" applyBorder="1" applyAlignment="1" applyProtection="1">
      <alignment horizontal="right"/>
      <protection locked="0"/>
    </xf>
    <xf numFmtId="164" fontId="0" fillId="0" borderId="12" xfId="0" applyNumberFormat="1" applyBorder="1" applyAlignment="1" applyProtection="1">
      <alignment horizontal="righ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ustomXml" Target="../ink/ink4.xml"/><Relationship Id="rId13" Type="http://schemas.openxmlformats.org/officeDocument/2006/relationships/image" Target="../media/image8.png"/><Relationship Id="rId18" Type="http://schemas.openxmlformats.org/officeDocument/2006/relationships/customXml" Target="../ink/ink9.xml"/><Relationship Id="rId3" Type="http://schemas.openxmlformats.org/officeDocument/2006/relationships/image" Target="../media/image3.png"/><Relationship Id="rId7" Type="http://schemas.openxmlformats.org/officeDocument/2006/relationships/image" Target="../media/image5.png"/><Relationship Id="rId12" Type="http://schemas.openxmlformats.org/officeDocument/2006/relationships/customXml" Target="../ink/ink6.xml"/><Relationship Id="rId17" Type="http://schemas.openxmlformats.org/officeDocument/2006/relationships/image" Target="../media/image10.png"/><Relationship Id="rId2" Type="http://schemas.openxmlformats.org/officeDocument/2006/relationships/customXml" Target="../ink/ink1.xml"/><Relationship Id="rId16" Type="http://schemas.openxmlformats.org/officeDocument/2006/relationships/customXml" Target="../ink/ink8.xml"/><Relationship Id="rId1" Type="http://schemas.openxmlformats.org/officeDocument/2006/relationships/image" Target="../media/image2.png"/><Relationship Id="rId6" Type="http://schemas.openxmlformats.org/officeDocument/2006/relationships/customXml" Target="../ink/ink3.xml"/><Relationship Id="rId11" Type="http://schemas.openxmlformats.org/officeDocument/2006/relationships/image" Target="../media/image7.png"/><Relationship Id="rId5" Type="http://schemas.openxmlformats.org/officeDocument/2006/relationships/image" Target="../media/image4.png"/><Relationship Id="rId15" Type="http://schemas.openxmlformats.org/officeDocument/2006/relationships/image" Target="../media/image9.png"/><Relationship Id="rId10" Type="http://schemas.openxmlformats.org/officeDocument/2006/relationships/customXml" Target="../ink/ink5.xml"/><Relationship Id="rId19" Type="http://schemas.openxmlformats.org/officeDocument/2006/relationships/image" Target="../media/image11.png"/><Relationship Id="rId4" Type="http://schemas.openxmlformats.org/officeDocument/2006/relationships/customXml" Target="../ink/ink2.xml"/><Relationship Id="rId9" Type="http://schemas.openxmlformats.org/officeDocument/2006/relationships/image" Target="../media/image6.png"/><Relationship Id="rId14" Type="http://schemas.openxmlformats.org/officeDocument/2006/relationships/customXml" Target="../ink/ink7.xml"/></Relationships>
</file>

<file path=xl/drawings/drawing1.xml><?xml version="1.0" encoding="utf-8"?>
<xdr:wsDr xmlns:xdr="http://schemas.openxmlformats.org/drawingml/2006/spreadsheetDrawing" xmlns:a="http://schemas.openxmlformats.org/drawingml/2006/main">
  <xdr:twoCellAnchor editAs="oneCell">
    <xdr:from>
      <xdr:col>8</xdr:col>
      <xdr:colOff>161925</xdr:colOff>
      <xdr:row>9</xdr:row>
      <xdr:rowOff>323850</xdr:rowOff>
    </xdr:from>
    <xdr:to>
      <xdr:col>21</xdr:col>
      <xdr:colOff>201191</xdr:colOff>
      <xdr:row>27</xdr:row>
      <xdr:rowOff>76825</xdr:rowOff>
    </xdr:to>
    <xdr:pic>
      <xdr:nvPicPr>
        <xdr:cNvPr id="2" name="Slika 1">
          <a:extLst>
            <a:ext uri="{FF2B5EF4-FFF2-40B4-BE49-F238E27FC236}">
              <a16:creationId xmlns:a16="http://schemas.microsoft.com/office/drawing/2014/main" id="{E9AE1155-1114-DD24-2FDD-AE8D9EAC115D}"/>
            </a:ext>
          </a:extLst>
        </xdr:cNvPr>
        <xdr:cNvPicPr>
          <a:picLocks noChangeAspect="1"/>
        </xdr:cNvPicPr>
      </xdr:nvPicPr>
      <xdr:blipFill>
        <a:blip xmlns:r="http://schemas.openxmlformats.org/officeDocument/2006/relationships" r:embed="rId1"/>
        <a:stretch>
          <a:fillRect/>
        </a:stretch>
      </xdr:blipFill>
      <xdr:spPr>
        <a:xfrm>
          <a:off x="8201025" y="2809875"/>
          <a:ext cx="8354591" cy="4477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800100</xdr:colOff>
      <xdr:row>13</xdr:row>
      <xdr:rowOff>35377</xdr:rowOff>
    </xdr:from>
    <xdr:to>
      <xdr:col>18</xdr:col>
      <xdr:colOff>534176</xdr:colOff>
      <xdr:row>32</xdr:row>
      <xdr:rowOff>76801</xdr:rowOff>
    </xdr:to>
    <xdr:pic>
      <xdr:nvPicPr>
        <xdr:cNvPr id="2" name="Slika 1">
          <a:extLst>
            <a:ext uri="{FF2B5EF4-FFF2-40B4-BE49-F238E27FC236}">
              <a16:creationId xmlns:a16="http://schemas.microsoft.com/office/drawing/2014/main" id="{21508C26-38FF-E8F6-F1B5-F78654C08F38}"/>
            </a:ext>
          </a:extLst>
        </xdr:cNvPr>
        <xdr:cNvPicPr>
          <a:picLocks noChangeAspect="1"/>
        </xdr:cNvPicPr>
      </xdr:nvPicPr>
      <xdr:blipFill>
        <a:blip xmlns:r="http://schemas.openxmlformats.org/officeDocument/2006/relationships" r:embed="rId1"/>
        <a:stretch>
          <a:fillRect/>
        </a:stretch>
      </xdr:blipFill>
      <xdr:spPr>
        <a:xfrm>
          <a:off x="8839200" y="3026227"/>
          <a:ext cx="6220601" cy="4803924"/>
        </a:xfrm>
        <a:prstGeom prst="rect">
          <a:avLst/>
        </a:prstGeom>
      </xdr:spPr>
    </xdr:pic>
    <xdr:clientData/>
  </xdr:twoCellAnchor>
  <xdr:twoCellAnchor editAs="oneCell">
    <xdr:from>
      <xdr:col>11</xdr:col>
      <xdr:colOff>171165</xdr:colOff>
      <xdr:row>23</xdr:row>
      <xdr:rowOff>203010</xdr:rowOff>
    </xdr:from>
    <xdr:to>
      <xdr:col>11</xdr:col>
      <xdr:colOff>456285</xdr:colOff>
      <xdr:row>23</xdr:row>
      <xdr:rowOff>286170</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2">
          <xdr14:nvContentPartPr>
            <xdr14:cNvPr id="4" name="Rokopis 3">
              <a:extLst>
                <a:ext uri="{FF2B5EF4-FFF2-40B4-BE49-F238E27FC236}">
                  <a16:creationId xmlns:a16="http://schemas.microsoft.com/office/drawing/2014/main" id="{F88EC015-3CFB-1559-4DA8-B8ACBA3AE27F}"/>
                </a:ext>
              </a:extLst>
            </xdr14:cNvPr>
            <xdr14:cNvContentPartPr/>
          </xdr14:nvContentPartPr>
          <xdr14:nvPr macro=""/>
          <xdr14:xfrm>
            <a:off x="9991440" y="5737035"/>
            <a:ext cx="285120" cy="83160"/>
          </xdr14:xfrm>
        </xdr:contentPart>
      </mc:Choice>
      <mc:Fallback xmlns="">
        <xdr:pic>
          <xdr:nvPicPr>
            <xdr:cNvPr id="4" name="Rokopis 3">
              <a:extLst>
                <a:ext uri="{FF2B5EF4-FFF2-40B4-BE49-F238E27FC236}">
                  <a16:creationId xmlns:a16="http://schemas.microsoft.com/office/drawing/2014/main" id="{F88EC015-3CFB-1559-4DA8-B8ACBA3AE27F}"/>
                </a:ext>
              </a:extLst>
            </xdr:cNvPr>
            <xdr:cNvPicPr/>
          </xdr:nvPicPr>
          <xdr:blipFill>
            <a:blip xmlns:r="http://schemas.openxmlformats.org/officeDocument/2006/relationships" r:embed="rId3"/>
            <a:stretch>
              <a:fillRect/>
            </a:stretch>
          </xdr:blipFill>
          <xdr:spPr>
            <a:xfrm>
              <a:off x="9955800" y="5521395"/>
              <a:ext cx="356760" cy="514800"/>
            </a:xfrm>
            <a:prstGeom prst="rect">
              <a:avLst/>
            </a:prstGeom>
          </xdr:spPr>
        </xdr:pic>
      </mc:Fallback>
    </mc:AlternateContent>
    <xdr:clientData/>
  </xdr:twoCellAnchor>
  <xdr:twoCellAnchor editAs="oneCell">
    <xdr:from>
      <xdr:col>11</xdr:col>
      <xdr:colOff>190245</xdr:colOff>
      <xdr:row>23</xdr:row>
      <xdr:rowOff>81330</xdr:rowOff>
    </xdr:from>
    <xdr:to>
      <xdr:col>11</xdr:col>
      <xdr:colOff>776325</xdr:colOff>
      <xdr:row>23</xdr:row>
      <xdr:rowOff>285810</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5" name="Rokopis 4">
              <a:extLst>
                <a:ext uri="{FF2B5EF4-FFF2-40B4-BE49-F238E27FC236}">
                  <a16:creationId xmlns:a16="http://schemas.microsoft.com/office/drawing/2014/main" id="{0B9D2D85-4617-4200-FE08-BDE31C800A05}"/>
                </a:ext>
              </a:extLst>
            </xdr14:cNvPr>
            <xdr14:cNvContentPartPr/>
          </xdr14:nvContentPartPr>
          <xdr14:nvPr macro=""/>
          <xdr14:xfrm>
            <a:off x="10010520" y="5615355"/>
            <a:ext cx="586080" cy="204480"/>
          </xdr14:xfrm>
        </xdr:contentPart>
      </mc:Choice>
      <mc:Fallback xmlns="">
        <xdr:pic>
          <xdr:nvPicPr>
            <xdr:cNvPr id="5" name="Rokopis 4">
              <a:extLst>
                <a:ext uri="{FF2B5EF4-FFF2-40B4-BE49-F238E27FC236}">
                  <a16:creationId xmlns:a16="http://schemas.microsoft.com/office/drawing/2014/main" id="{0B9D2D85-4617-4200-FE08-BDE31C800A05}"/>
                </a:ext>
              </a:extLst>
            </xdr:cNvPr>
            <xdr:cNvPicPr/>
          </xdr:nvPicPr>
          <xdr:blipFill>
            <a:blip xmlns:r="http://schemas.openxmlformats.org/officeDocument/2006/relationships" r:embed="rId5"/>
            <a:stretch>
              <a:fillRect/>
            </a:stretch>
          </xdr:blipFill>
          <xdr:spPr>
            <a:xfrm>
              <a:off x="10001880" y="5606715"/>
              <a:ext cx="603720" cy="222120"/>
            </a:xfrm>
            <a:prstGeom prst="rect">
              <a:avLst/>
            </a:prstGeom>
          </xdr:spPr>
        </xdr:pic>
      </mc:Fallback>
    </mc:AlternateContent>
    <xdr:clientData/>
  </xdr:twoCellAnchor>
  <xdr:twoCellAnchor editAs="oneCell">
    <xdr:from>
      <xdr:col>11</xdr:col>
      <xdr:colOff>790365</xdr:colOff>
      <xdr:row>22</xdr:row>
      <xdr:rowOff>144585</xdr:rowOff>
    </xdr:from>
    <xdr:to>
      <xdr:col>12</xdr:col>
      <xdr:colOff>143850</xdr:colOff>
      <xdr:row>23</xdr:row>
      <xdr:rowOff>76290</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6" name="Rokopis 5">
              <a:extLst>
                <a:ext uri="{FF2B5EF4-FFF2-40B4-BE49-F238E27FC236}">
                  <a16:creationId xmlns:a16="http://schemas.microsoft.com/office/drawing/2014/main" id="{25E56EA7-6E33-C49B-FBD5-B50B4EEECBF1}"/>
                </a:ext>
              </a:extLst>
            </xdr14:cNvPr>
            <xdr14:cNvContentPartPr/>
          </xdr14:nvContentPartPr>
          <xdr14:nvPr macro=""/>
          <xdr14:xfrm>
            <a:off x="10610640" y="5497635"/>
            <a:ext cx="410760" cy="112680"/>
          </xdr14:xfrm>
        </xdr:contentPart>
      </mc:Choice>
      <mc:Fallback xmlns="">
        <xdr:pic>
          <xdr:nvPicPr>
            <xdr:cNvPr id="6" name="Rokopis 5">
              <a:extLst>
                <a:ext uri="{FF2B5EF4-FFF2-40B4-BE49-F238E27FC236}">
                  <a16:creationId xmlns:a16="http://schemas.microsoft.com/office/drawing/2014/main" id="{25E56EA7-6E33-C49B-FBD5-B50B4EEECBF1}"/>
                </a:ext>
              </a:extLst>
            </xdr:cNvPr>
            <xdr:cNvPicPr/>
          </xdr:nvPicPr>
          <xdr:blipFill>
            <a:blip xmlns:r="http://schemas.openxmlformats.org/officeDocument/2006/relationships" r:embed="rId7"/>
            <a:stretch>
              <a:fillRect/>
            </a:stretch>
          </xdr:blipFill>
          <xdr:spPr>
            <a:xfrm>
              <a:off x="10602000" y="5488635"/>
              <a:ext cx="428400" cy="130320"/>
            </a:xfrm>
            <a:prstGeom prst="rect">
              <a:avLst/>
            </a:prstGeom>
          </xdr:spPr>
        </xdr:pic>
      </mc:Fallback>
    </mc:AlternateContent>
    <xdr:clientData/>
  </xdr:twoCellAnchor>
  <xdr:twoCellAnchor editAs="oneCell">
    <xdr:from>
      <xdr:col>12</xdr:col>
      <xdr:colOff>161850</xdr:colOff>
      <xdr:row>21</xdr:row>
      <xdr:rowOff>308955</xdr:rowOff>
    </xdr:from>
    <xdr:to>
      <xdr:col>13</xdr:col>
      <xdr:colOff>469200</xdr:colOff>
      <xdr:row>22</xdr:row>
      <xdr:rowOff>133425</xdr:rowOff>
    </xdr:to>
    <mc:AlternateContent xmlns:mc="http://schemas.openxmlformats.org/markup-compatibility/2006" xmlns:xdr14="http://schemas.microsoft.com/office/excel/2010/spreadsheetDrawing">
      <mc:Choice Requires="xdr14">
        <xdr:contentPart xmlns:r="http://schemas.openxmlformats.org/officeDocument/2006/relationships" r:id="rId8">
          <xdr14:nvContentPartPr>
            <xdr14:cNvPr id="7" name="Rokopis 6">
              <a:extLst>
                <a:ext uri="{FF2B5EF4-FFF2-40B4-BE49-F238E27FC236}">
                  <a16:creationId xmlns:a16="http://schemas.microsoft.com/office/drawing/2014/main" id="{9AE8B3AD-0C75-A572-8F6D-34896B993589}"/>
                </a:ext>
              </a:extLst>
            </xdr14:cNvPr>
            <xdr14:cNvContentPartPr/>
          </xdr14:nvContentPartPr>
          <xdr14:nvPr macro=""/>
          <xdr14:xfrm>
            <a:off x="11039400" y="5338155"/>
            <a:ext cx="478800" cy="148320"/>
          </xdr14:xfrm>
        </xdr:contentPart>
      </mc:Choice>
      <mc:Fallback xmlns="">
        <xdr:pic>
          <xdr:nvPicPr>
            <xdr:cNvPr id="7" name="Rokopis 6">
              <a:extLst>
                <a:ext uri="{FF2B5EF4-FFF2-40B4-BE49-F238E27FC236}">
                  <a16:creationId xmlns:a16="http://schemas.microsoft.com/office/drawing/2014/main" id="{9AE8B3AD-0C75-A572-8F6D-34896B993589}"/>
                </a:ext>
              </a:extLst>
            </xdr:cNvPr>
            <xdr:cNvPicPr/>
          </xdr:nvPicPr>
          <xdr:blipFill>
            <a:blip xmlns:r="http://schemas.openxmlformats.org/officeDocument/2006/relationships" r:embed="rId9"/>
            <a:stretch>
              <a:fillRect/>
            </a:stretch>
          </xdr:blipFill>
          <xdr:spPr>
            <a:xfrm>
              <a:off x="11030760" y="5329155"/>
              <a:ext cx="496440" cy="165960"/>
            </a:xfrm>
            <a:prstGeom prst="rect">
              <a:avLst/>
            </a:prstGeom>
          </xdr:spPr>
        </xdr:pic>
      </mc:Fallback>
    </mc:AlternateContent>
    <xdr:clientData/>
  </xdr:twoCellAnchor>
  <xdr:twoCellAnchor editAs="oneCell">
    <xdr:from>
      <xdr:col>14</xdr:col>
      <xdr:colOff>37800</xdr:colOff>
      <xdr:row>21</xdr:row>
      <xdr:rowOff>117435</xdr:rowOff>
    </xdr:from>
    <xdr:to>
      <xdr:col>14</xdr:col>
      <xdr:colOff>669960</xdr:colOff>
      <xdr:row>21</xdr:row>
      <xdr:rowOff>266835</xdr:rowOff>
    </xdr:to>
    <mc:AlternateContent xmlns:mc="http://schemas.openxmlformats.org/markup-compatibility/2006" xmlns:xdr14="http://schemas.microsoft.com/office/excel/2010/spreadsheetDrawing">
      <mc:Choice Requires="xdr14">
        <xdr:contentPart xmlns:r="http://schemas.openxmlformats.org/officeDocument/2006/relationships" r:id="rId10">
          <xdr14:nvContentPartPr>
            <xdr14:cNvPr id="8" name="Rokopis 7">
              <a:extLst>
                <a:ext uri="{FF2B5EF4-FFF2-40B4-BE49-F238E27FC236}">
                  <a16:creationId xmlns:a16="http://schemas.microsoft.com/office/drawing/2014/main" id="{4E66BCAC-D431-F9FB-C3C6-973B4664B354}"/>
                </a:ext>
              </a:extLst>
            </xdr14:cNvPr>
            <xdr14:cNvContentPartPr/>
          </xdr14:nvContentPartPr>
          <xdr14:nvPr macro=""/>
          <xdr14:xfrm>
            <a:off x="11696400" y="5146635"/>
            <a:ext cx="632160" cy="149400"/>
          </xdr14:xfrm>
        </xdr:contentPart>
      </mc:Choice>
      <mc:Fallback xmlns="">
        <xdr:pic>
          <xdr:nvPicPr>
            <xdr:cNvPr id="8" name="Rokopis 7">
              <a:extLst>
                <a:ext uri="{FF2B5EF4-FFF2-40B4-BE49-F238E27FC236}">
                  <a16:creationId xmlns:a16="http://schemas.microsoft.com/office/drawing/2014/main" id="{4E66BCAC-D431-F9FB-C3C6-973B4664B354}"/>
                </a:ext>
              </a:extLst>
            </xdr:cNvPr>
            <xdr:cNvPicPr/>
          </xdr:nvPicPr>
          <xdr:blipFill>
            <a:blip xmlns:r="http://schemas.openxmlformats.org/officeDocument/2006/relationships" r:embed="rId11"/>
            <a:stretch>
              <a:fillRect/>
            </a:stretch>
          </xdr:blipFill>
          <xdr:spPr>
            <a:xfrm>
              <a:off x="11687760" y="5137995"/>
              <a:ext cx="649800" cy="167040"/>
            </a:xfrm>
            <a:prstGeom prst="rect">
              <a:avLst/>
            </a:prstGeom>
          </xdr:spPr>
        </xdr:pic>
      </mc:Fallback>
    </mc:AlternateContent>
    <xdr:clientData/>
  </xdr:twoCellAnchor>
  <xdr:twoCellAnchor editAs="oneCell">
    <xdr:from>
      <xdr:col>12</xdr:col>
      <xdr:colOff>161850</xdr:colOff>
      <xdr:row>21</xdr:row>
      <xdr:rowOff>307875</xdr:rowOff>
    </xdr:from>
    <xdr:to>
      <xdr:col>13</xdr:col>
      <xdr:colOff>475320</xdr:colOff>
      <xdr:row>22</xdr:row>
      <xdr:rowOff>133425</xdr:rowOff>
    </xdr:to>
    <mc:AlternateContent xmlns:mc="http://schemas.openxmlformats.org/markup-compatibility/2006" xmlns:xdr14="http://schemas.microsoft.com/office/excel/2010/spreadsheetDrawing">
      <mc:Choice Requires="xdr14">
        <xdr:contentPart xmlns:r="http://schemas.openxmlformats.org/officeDocument/2006/relationships" r:id="rId12">
          <xdr14:nvContentPartPr>
            <xdr14:cNvPr id="9" name="Rokopis 8">
              <a:extLst>
                <a:ext uri="{FF2B5EF4-FFF2-40B4-BE49-F238E27FC236}">
                  <a16:creationId xmlns:a16="http://schemas.microsoft.com/office/drawing/2014/main" id="{075CB06B-87B6-2E04-C154-0E8015D883E4}"/>
                </a:ext>
              </a:extLst>
            </xdr14:cNvPr>
            <xdr14:cNvContentPartPr/>
          </xdr14:nvContentPartPr>
          <xdr14:nvPr macro=""/>
          <xdr14:xfrm>
            <a:off x="11039400" y="5337075"/>
            <a:ext cx="484920" cy="149400"/>
          </xdr14:xfrm>
        </xdr:contentPart>
      </mc:Choice>
      <mc:Fallback xmlns="">
        <xdr:pic>
          <xdr:nvPicPr>
            <xdr:cNvPr id="9" name="Rokopis 8">
              <a:extLst>
                <a:ext uri="{FF2B5EF4-FFF2-40B4-BE49-F238E27FC236}">
                  <a16:creationId xmlns:a16="http://schemas.microsoft.com/office/drawing/2014/main" id="{075CB06B-87B6-2E04-C154-0E8015D883E4}"/>
                </a:ext>
              </a:extLst>
            </xdr:cNvPr>
            <xdr:cNvPicPr/>
          </xdr:nvPicPr>
          <xdr:blipFill>
            <a:blip xmlns:r="http://schemas.openxmlformats.org/officeDocument/2006/relationships" r:embed="rId13"/>
            <a:stretch>
              <a:fillRect/>
            </a:stretch>
          </xdr:blipFill>
          <xdr:spPr>
            <a:xfrm>
              <a:off x="11030760" y="5328435"/>
              <a:ext cx="502560" cy="167040"/>
            </a:xfrm>
            <a:prstGeom prst="rect">
              <a:avLst/>
            </a:prstGeom>
          </xdr:spPr>
        </xdr:pic>
      </mc:Fallback>
    </mc:AlternateContent>
    <xdr:clientData/>
  </xdr:twoCellAnchor>
  <xdr:twoCellAnchor editAs="oneCell">
    <xdr:from>
      <xdr:col>11</xdr:col>
      <xdr:colOff>743925</xdr:colOff>
      <xdr:row>22</xdr:row>
      <xdr:rowOff>171225</xdr:rowOff>
    </xdr:from>
    <xdr:to>
      <xdr:col>12</xdr:col>
      <xdr:colOff>76530</xdr:colOff>
      <xdr:row>23</xdr:row>
      <xdr:rowOff>84570</xdr:rowOff>
    </xdr:to>
    <mc:AlternateContent xmlns:mc="http://schemas.openxmlformats.org/markup-compatibility/2006" xmlns:xdr14="http://schemas.microsoft.com/office/excel/2010/spreadsheetDrawing">
      <mc:Choice Requires="xdr14">
        <xdr:contentPart xmlns:r="http://schemas.openxmlformats.org/officeDocument/2006/relationships" r:id="rId14">
          <xdr14:nvContentPartPr>
            <xdr14:cNvPr id="10" name="Rokopis 9">
              <a:extLst>
                <a:ext uri="{FF2B5EF4-FFF2-40B4-BE49-F238E27FC236}">
                  <a16:creationId xmlns:a16="http://schemas.microsoft.com/office/drawing/2014/main" id="{52B50528-935C-4873-E59F-BE199B8E8AD6}"/>
                </a:ext>
              </a:extLst>
            </xdr14:cNvPr>
            <xdr14:cNvContentPartPr/>
          </xdr14:nvContentPartPr>
          <xdr14:nvPr macro=""/>
          <xdr14:xfrm>
            <a:off x="10564200" y="5524275"/>
            <a:ext cx="389880" cy="94320"/>
          </xdr14:xfrm>
        </xdr:contentPart>
      </mc:Choice>
      <mc:Fallback xmlns="">
        <xdr:pic>
          <xdr:nvPicPr>
            <xdr:cNvPr id="10" name="Rokopis 9">
              <a:extLst>
                <a:ext uri="{FF2B5EF4-FFF2-40B4-BE49-F238E27FC236}">
                  <a16:creationId xmlns:a16="http://schemas.microsoft.com/office/drawing/2014/main" id="{52B50528-935C-4873-E59F-BE199B8E8AD6}"/>
                </a:ext>
              </a:extLst>
            </xdr:cNvPr>
            <xdr:cNvPicPr/>
          </xdr:nvPicPr>
          <xdr:blipFill>
            <a:blip xmlns:r="http://schemas.openxmlformats.org/officeDocument/2006/relationships" r:embed="rId15"/>
            <a:stretch>
              <a:fillRect/>
            </a:stretch>
          </xdr:blipFill>
          <xdr:spPr>
            <a:xfrm>
              <a:off x="10555200" y="5515635"/>
              <a:ext cx="407520" cy="111960"/>
            </a:xfrm>
            <a:prstGeom prst="rect">
              <a:avLst/>
            </a:prstGeom>
          </xdr:spPr>
        </xdr:pic>
      </mc:Fallback>
    </mc:AlternateContent>
    <xdr:clientData/>
  </xdr:twoCellAnchor>
  <xdr:twoCellAnchor editAs="oneCell">
    <xdr:from>
      <xdr:col>9</xdr:col>
      <xdr:colOff>85395</xdr:colOff>
      <xdr:row>14</xdr:row>
      <xdr:rowOff>85215</xdr:rowOff>
    </xdr:from>
    <xdr:to>
      <xdr:col>10</xdr:col>
      <xdr:colOff>256245</xdr:colOff>
      <xdr:row>14</xdr:row>
      <xdr:rowOff>105735</xdr:rowOff>
    </xdr:to>
    <mc:AlternateContent xmlns:mc="http://schemas.openxmlformats.org/markup-compatibility/2006" xmlns:xdr14="http://schemas.microsoft.com/office/excel/2010/spreadsheetDrawing">
      <mc:Choice Requires="xdr14">
        <xdr:contentPart xmlns:r="http://schemas.openxmlformats.org/officeDocument/2006/relationships" r:id="rId16">
          <xdr14:nvContentPartPr>
            <xdr14:cNvPr id="11" name="Rokopis 10">
              <a:extLst>
                <a:ext uri="{FF2B5EF4-FFF2-40B4-BE49-F238E27FC236}">
                  <a16:creationId xmlns:a16="http://schemas.microsoft.com/office/drawing/2014/main" id="{462CFEC0-8108-5575-EF4A-876740521678}"/>
                </a:ext>
              </a:extLst>
            </xdr14:cNvPr>
            <xdr14:cNvContentPartPr/>
          </xdr14:nvContentPartPr>
          <xdr14:nvPr macro=""/>
          <xdr14:xfrm>
            <a:off x="9162720" y="3399915"/>
            <a:ext cx="304200" cy="20520"/>
          </xdr14:xfrm>
        </xdr:contentPart>
      </mc:Choice>
      <mc:Fallback xmlns="">
        <xdr:pic>
          <xdr:nvPicPr>
            <xdr:cNvPr id="11" name="Rokopis 10">
              <a:extLst>
                <a:ext uri="{FF2B5EF4-FFF2-40B4-BE49-F238E27FC236}">
                  <a16:creationId xmlns:a16="http://schemas.microsoft.com/office/drawing/2014/main" id="{462CFEC0-8108-5575-EF4A-876740521678}"/>
                </a:ext>
              </a:extLst>
            </xdr:cNvPr>
            <xdr:cNvPicPr/>
          </xdr:nvPicPr>
          <xdr:blipFill>
            <a:blip xmlns:r="http://schemas.openxmlformats.org/officeDocument/2006/relationships" r:embed="rId17"/>
            <a:stretch>
              <a:fillRect/>
            </a:stretch>
          </xdr:blipFill>
          <xdr:spPr>
            <a:xfrm>
              <a:off x="9154080" y="3390915"/>
              <a:ext cx="321840" cy="38160"/>
            </a:xfrm>
            <a:prstGeom prst="rect">
              <a:avLst/>
            </a:prstGeom>
          </xdr:spPr>
        </xdr:pic>
      </mc:Fallback>
    </mc:AlternateContent>
    <xdr:clientData/>
  </xdr:twoCellAnchor>
  <xdr:twoCellAnchor editAs="oneCell">
    <xdr:from>
      <xdr:col>9</xdr:col>
      <xdr:colOff>85395</xdr:colOff>
      <xdr:row>15</xdr:row>
      <xdr:rowOff>162360</xdr:rowOff>
    </xdr:from>
    <xdr:to>
      <xdr:col>10</xdr:col>
      <xdr:colOff>237165</xdr:colOff>
      <xdr:row>15</xdr:row>
      <xdr:rowOff>191160</xdr:rowOff>
    </xdr:to>
    <mc:AlternateContent xmlns:mc="http://schemas.openxmlformats.org/markup-compatibility/2006" xmlns:xdr14="http://schemas.microsoft.com/office/excel/2010/spreadsheetDrawing">
      <mc:Choice Requires="xdr14">
        <xdr:contentPart xmlns:r="http://schemas.openxmlformats.org/officeDocument/2006/relationships" r:id="rId18">
          <xdr14:nvContentPartPr>
            <xdr14:cNvPr id="12" name="Rokopis 11">
              <a:extLst>
                <a:ext uri="{FF2B5EF4-FFF2-40B4-BE49-F238E27FC236}">
                  <a16:creationId xmlns:a16="http://schemas.microsoft.com/office/drawing/2014/main" id="{485CF039-C734-02CC-E357-7B4D7BA24D5B}"/>
                </a:ext>
              </a:extLst>
            </xdr14:cNvPr>
            <xdr14:cNvContentPartPr/>
          </xdr14:nvContentPartPr>
          <xdr14:nvPr macro=""/>
          <xdr14:xfrm>
            <a:off x="9162720" y="3658035"/>
            <a:ext cx="285120" cy="28800"/>
          </xdr14:xfrm>
        </xdr:contentPart>
      </mc:Choice>
      <mc:Fallback xmlns="">
        <xdr:pic>
          <xdr:nvPicPr>
            <xdr:cNvPr id="12" name="Rokopis 11">
              <a:extLst>
                <a:ext uri="{FF2B5EF4-FFF2-40B4-BE49-F238E27FC236}">
                  <a16:creationId xmlns:a16="http://schemas.microsoft.com/office/drawing/2014/main" id="{485CF039-C734-02CC-E357-7B4D7BA24D5B}"/>
                </a:ext>
              </a:extLst>
            </xdr:cNvPr>
            <xdr:cNvPicPr/>
          </xdr:nvPicPr>
          <xdr:blipFill>
            <a:blip xmlns:r="http://schemas.openxmlformats.org/officeDocument/2006/relationships" r:embed="rId19"/>
            <a:stretch>
              <a:fillRect/>
            </a:stretch>
          </xdr:blipFill>
          <xdr:spPr>
            <a:xfrm>
              <a:off x="9154080" y="3649395"/>
              <a:ext cx="302760" cy="46440"/>
            </a:xfrm>
            <a:prstGeom prst="rect">
              <a:avLst/>
            </a:prstGeom>
          </xdr:spPr>
        </xdr:pic>
      </mc:Fallback>
    </mc:AlternateContent>
    <xdr:clientData/>
  </xdr:twoCellAnchor>
  <xdr:twoCellAnchor>
    <xdr:from>
      <xdr:col>10</xdr:col>
      <xdr:colOff>314325</xdr:colOff>
      <xdr:row>13</xdr:row>
      <xdr:rowOff>276225</xdr:rowOff>
    </xdr:from>
    <xdr:to>
      <xdr:col>13</xdr:col>
      <xdr:colOff>257175</xdr:colOff>
      <xdr:row>14</xdr:row>
      <xdr:rowOff>161925</xdr:rowOff>
    </xdr:to>
    <xdr:sp macro="" textlink="">
      <xdr:nvSpPr>
        <xdr:cNvPr id="13" name="PoljeZBesedilom 12">
          <a:extLst>
            <a:ext uri="{FF2B5EF4-FFF2-40B4-BE49-F238E27FC236}">
              <a16:creationId xmlns:a16="http://schemas.microsoft.com/office/drawing/2014/main" id="{0877BB5F-E46F-6EA5-1A38-659425787CDC}"/>
            </a:ext>
          </a:extLst>
        </xdr:cNvPr>
        <xdr:cNvSpPr txBox="1"/>
      </xdr:nvSpPr>
      <xdr:spPr>
        <a:xfrm>
          <a:off x="9525000" y="3267075"/>
          <a:ext cx="1781175" cy="2095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izkop 80 cm do 2 m široko </a:t>
          </a:r>
        </a:p>
      </xdr:txBody>
    </xdr:sp>
    <xdr:clientData/>
  </xdr:twoCellAnchor>
  <xdr:twoCellAnchor>
    <xdr:from>
      <xdr:col>10</xdr:col>
      <xdr:colOff>323850</xdr:colOff>
      <xdr:row>15</xdr:row>
      <xdr:rowOff>57150</xdr:rowOff>
    </xdr:from>
    <xdr:to>
      <xdr:col>13</xdr:col>
      <xdr:colOff>266700</xdr:colOff>
      <xdr:row>16</xdr:row>
      <xdr:rowOff>171450</xdr:rowOff>
    </xdr:to>
    <xdr:sp macro="" textlink="">
      <xdr:nvSpPr>
        <xdr:cNvPr id="14" name="PoljeZBesedilom 13">
          <a:extLst>
            <a:ext uri="{FF2B5EF4-FFF2-40B4-BE49-F238E27FC236}">
              <a16:creationId xmlns:a16="http://schemas.microsoft.com/office/drawing/2014/main" id="{9BF0529D-7CF7-48B9-96CB-61FE55887FD7}"/>
            </a:ext>
          </a:extLst>
        </xdr:cNvPr>
        <xdr:cNvSpPr txBox="1"/>
      </xdr:nvSpPr>
      <xdr:spPr>
        <a:xfrm>
          <a:off x="9534525" y="3552825"/>
          <a:ext cx="1781175" cy="4381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100"/>
            <a:t>izkop 80 cm do 2 m široko kamnita zložba za temelje </a:t>
          </a:r>
        </a:p>
      </xdr:txBody>
    </xdr:sp>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5-17T09:57:24.650"/>
    </inkml:context>
    <inkml:brush xml:id="br0">
      <inkml:brushProperty name="width" value="0.2" units="cm"/>
      <inkml:brushProperty name="height" value="1.2" units="cm"/>
      <inkml:brushProperty name="color" value="#33CCFF"/>
      <inkml:brushProperty name="ignorePressure" value="1"/>
      <inkml:brushProperty name="inkEffects" value="pencil"/>
    </inkml:brush>
  </inkml:definitions>
  <inkml:trace contextRef="#ctx0" brushRef="#br0">1 204,'0'4,"4"2,7-1,5 0,5-2,3-1,2-1,1 0,1-1,-1 0,-4-5,-2-1,0 0,2-3,0-1,1 2,2-2,0 1,0 1,1 2,-5-2,-1 1,0 0,-4-2,0 0,2-3,2 1,2 2,-4-1,1 0,5 2,-1-2,-1 1,1 1,0-2,1 1,-4 2</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09:57:40.145"/>
    </inkml:context>
    <inkml:brush xml:id="br0">
      <inkml:brushProperty name="width" value="0.05" units="cm"/>
      <inkml:brushProperty name="height" value="0.05" units="cm"/>
      <inkml:brushProperty name="color" value="#33CCFF"/>
    </inkml:brush>
  </inkml:definitions>
  <inkml:trace contextRef="#ctx0" brushRef="#br0">1 568 24575,'14'-2'0,"0"0"0,0 0 0,0-1 0,0-1 0,0-1 0,-1 1 0,0-2 0,0 0 0,20-13 0,-19 10 0,0 2 0,1 0 0,0 0 0,0 2 0,0-1 0,0 2 0,22-4 0,-7 5 0,1-2 0,0-1 0,-1-2 0,0-1 0,-1-1 0,0-1 0,37-21 0,-44 22 0,0 1 0,40-10 0,28-12 0,127-61 0,-196 85 0,1 0 0,0 2 0,30-5 0,-33 7 0,0 0 0,0-1 0,0-1 0,-1-1 0,25-12 0,20-12 0,103-33 0,-99 40 0,7-1-1365,-56 16-5461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09:57:53.492"/>
    </inkml:context>
    <inkml:brush xml:id="br0">
      <inkml:brushProperty name="width" value="0.05" units="cm"/>
      <inkml:brushProperty name="height" value="0.05" units="cm"/>
      <inkml:brushProperty name="color" value="#FF0066"/>
    </inkml:brush>
  </inkml:definitions>
  <inkml:trace contextRef="#ctx0" brushRef="#br0">1 313 24575,'18'-3'0,"1"0"0,-1-1 0,0-1 0,0 0 0,0-2 0,-1 0 0,0-1 0,21-12 0,-19 9 0,-2 3 0,-2 0 0,0 0 0,0 0 0,1 2 0,0 0 0,0 1 0,1 1 0,29-5 0,136-17 0,-164 23 0,0-1 0,-1-1 0,0-1 0,31-14 0,-33 12 0,1 2 0,1 0 0,-1 0 0,1 2 0,22-4 0,201-31 0,-151 8-1365,-71 25-5461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09:58:05.377"/>
    </inkml:context>
    <inkml:brush xml:id="br0">
      <inkml:brushProperty name="width" value="0.05" units="cm"/>
      <inkml:brushProperty name="height" value="0.05" units="cm"/>
      <inkml:brushProperty name="color" value="#33CCFF"/>
    </inkml:brush>
  </inkml:definitions>
  <inkml:trace contextRef="#ctx0" brushRef="#br0">1 412 24575,'0'-2'0,"0"1"0,1 0 0,-1 0 0,1 0 0,0 0 0,-1-1 0,1 1 0,0 0 0,0 0 0,-1 0 0,1 1 0,0-1 0,0 0 0,0 0 0,0 0 0,0 1 0,1-1 0,-1 0 0,2 0 0,27-12 0,-26 11 0,22-6 0,46-9 0,-45 11 0,44-14 0,58-18 0,-81 25 0,46-18 0,-69 22 0,0 2 0,0 1 0,36-4 0,-35 6 0,0 0 0,0-2 0,35-13 0,-21 4 0,0 3 0,1 0 0,76-9 0,-110 20 0,-1 0 0,1-1 0,-1 0 0,1 0 0,-1-1 0,0 1 0,0-2 0,0 1 0,0 0 0,-1-1 0,0 0 0,9-8 0,3-1 0,-10 8 0,0 2 0,0-1 0,0 1 0,1 0 0,-1 1 0,1-1 0,0 2 0,0-1 0,12 0 0,-9 0 0,0 1 0,0-2 0,0 1 0,12-6 0,-2-2-1365,-3 1-5461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10:00:05.937"/>
    </inkml:context>
    <inkml:brush xml:id="br0">
      <inkml:brushProperty name="width" value="0.05" units="cm"/>
      <inkml:brushProperty name="height" value="0.05" units="cm"/>
      <inkml:brushProperty name="color" value="#33CCFF"/>
    </inkml:brush>
  </inkml:definitions>
  <inkml:trace contextRef="#ctx0" brushRef="#br0">1 415 24575,'30'-2'0,"-1"-1"0,1-2 0,53-14 0,21-5 0,-4-1 0,-78 17 0,1 2 0,0 0 0,38-3 0,-47 7 0,0-1 0,0 0 0,0-1 0,0-1 0,-1 0 0,0 0 0,0-1 0,17-12 0,-15 9 0,0 1 0,0 1 0,0 0 0,1 1 0,31-7 0,-24 7 0,0 0 0,0-1 0,-1-2 0,35-17 0,34-13 0,111-15 0,-177 48 0,0 0 0,1 2 0,-1 0 0,1 2 0,0 1 0,43 4 0,-34-1 0,-1-2 0,66-8 0,-58 1-44,-18 4-396,0-2-1,24-7 1,-30 6-6386</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10:00:16.573"/>
    </inkml:context>
    <inkml:brush xml:id="br0">
      <inkml:brushProperty name="width" value="0.05" units="cm"/>
      <inkml:brushProperty name="height" value="0.05" units="cm"/>
      <inkml:brushProperty name="color" value="#FF0066"/>
    </inkml:brush>
  </inkml:definitions>
  <inkml:trace contextRef="#ctx0" brushRef="#br0">1 415 24575,'11'0'0,"1"-1"0,-1 0 0,1-1 0,-1 0 0,0 0 0,0-2 0,0 1 0,0-1 0,0-1 0,-1 0 0,0 0 0,18-13 0,4 0 0,0 2 0,41-15 0,-20 9 0,68-31 0,-95 40 0,1 1 0,0 1 0,0 1 0,37-8 0,115-13 0,-75 24 0,-80 7 0,1-1 0,-1-1 0,1-1 0,-1-1 0,36-12 0,157-71-1365,-196 80-5461</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10:00:22.831"/>
    </inkml:context>
    <inkml:brush xml:id="br0">
      <inkml:brushProperty name="width" value="0.05" units="cm"/>
      <inkml:brushProperty name="height" value="0.05" units="cm"/>
      <inkml:brushProperty name="color" value="#33CCFF"/>
    </inkml:brush>
  </inkml:definitions>
  <inkml:trace contextRef="#ctx0" brushRef="#br0">1083 1 24575,'-31'2'0,"0"1"0,0 1 0,1 2 0,0 2 0,-40 14 0,0 0 0,-126 33 0,-28-10 0,111-21 0,-16 5 0,24 6-1365,82-30-5461</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10:01:33.902"/>
    </inkml:context>
    <inkml:brush xml:id="br0">
      <inkml:brushProperty name="width" value="0.05" units="cm"/>
      <inkml:brushProperty name="height" value="0.05" units="cm"/>
      <inkml:brushProperty name="color" value="#33CCFF"/>
    </inkml:brush>
  </inkml:definitions>
  <inkml:trace contextRef="#ctx0" brushRef="#br0">1 55 24575,'103'1'0,"113"-3"0,-57-25 0,-104 19 0,-8 0 0,89-3 0,-31 12-1365,-82 0-5461</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4-05-17T10:01:38.680"/>
    </inkml:context>
    <inkml:brush xml:id="br0">
      <inkml:brushProperty name="width" value="0.05" units="cm"/>
      <inkml:brushProperty name="height" value="0.05" units="cm"/>
      <inkml:brushProperty name="color" value="#FF0066"/>
    </inkml:brush>
  </inkml:definitions>
  <inkml:trace contextRef="#ctx0" brushRef="#br0">1 26 24575,'0'-1'0,"0"0"0,0 0 0,1 0 0,-1 0 0,1 0 0,-1 0 0,1 0 0,-1 0 0,1 0 0,-1 0 0,1 1 0,0-1 0,0 0 0,-1 1 0,1-1 0,0 0 0,0 1 0,0-1 0,0 1 0,-1-1 0,1 1 0,0-1 0,0 1 0,0 0 0,0-1 0,0 1 0,2 0 0,33-5 0,-30 4 0,23 1 0,0 0 0,0 2 0,-1 1 0,1 2 0,50 14 0,12 1 0,-64-15 0,17 4 0,-1-2 0,76 2 0,39-10-1365,-135 1-5461</inkml:trace>
</inkm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7E96B-E08A-4206-8B83-9CD6E1E55261}">
  <dimension ref="A1:H17"/>
  <sheetViews>
    <sheetView tabSelected="1" workbookViewId="0">
      <selection activeCell="K24" sqref="K24"/>
    </sheetView>
  </sheetViews>
  <sheetFormatPr defaultRowHeight="15" x14ac:dyDescent="0.25"/>
  <cols>
    <col min="7" max="7" width="24.7109375" customWidth="1"/>
    <col min="8" max="8" width="13.140625" bestFit="1" customWidth="1"/>
  </cols>
  <sheetData>
    <row r="1" spans="1:8" x14ac:dyDescent="0.25">
      <c r="A1" t="s">
        <v>24</v>
      </c>
    </row>
    <row r="5" spans="1:8" ht="15.75" thickBot="1" x14ac:dyDescent="0.3"/>
    <row r="6" spans="1:8" ht="15.75" thickBot="1" x14ac:dyDescent="0.3">
      <c r="A6" s="34" t="s">
        <v>25</v>
      </c>
      <c r="B6" s="53" t="s">
        <v>26</v>
      </c>
      <c r="C6" s="53"/>
      <c r="D6" s="53"/>
      <c r="E6" s="53"/>
      <c r="F6" s="53"/>
      <c r="G6" s="53"/>
      <c r="H6" s="35" t="s">
        <v>27</v>
      </c>
    </row>
    <row r="7" spans="1:8" s="36" customFormat="1" ht="52.5" customHeight="1" x14ac:dyDescent="0.2">
      <c r="A7" s="37" t="s">
        <v>9</v>
      </c>
      <c r="B7" s="63" t="s">
        <v>42</v>
      </c>
      <c r="C7" s="64"/>
      <c r="D7" s="64"/>
      <c r="E7" s="64"/>
      <c r="F7" s="64"/>
      <c r="G7" s="65"/>
      <c r="H7" s="49"/>
    </row>
    <row r="8" spans="1:8" ht="30.75" customHeight="1" x14ac:dyDescent="0.25">
      <c r="A8" s="38" t="s">
        <v>10</v>
      </c>
      <c r="B8" s="54" t="s">
        <v>33</v>
      </c>
      <c r="C8" s="55"/>
      <c r="D8" s="55"/>
      <c r="E8" s="55"/>
      <c r="F8" s="55"/>
      <c r="G8" s="56"/>
      <c r="H8" s="39">
        <f>'Malence 1.del'!F32</f>
        <v>0</v>
      </c>
    </row>
    <row r="9" spans="1:8" x14ac:dyDescent="0.25">
      <c r="A9" s="38" t="s">
        <v>11</v>
      </c>
      <c r="B9" s="57" t="s">
        <v>47</v>
      </c>
      <c r="C9" s="58"/>
      <c r="D9" s="58"/>
      <c r="E9" s="58"/>
      <c r="F9" s="58"/>
      <c r="G9" s="59"/>
      <c r="H9" s="39">
        <f>'Malence 2. del'!F32</f>
        <v>0</v>
      </c>
    </row>
    <row r="10" spans="1:8" ht="15.75" thickBot="1" x14ac:dyDescent="0.3">
      <c r="A10" s="40" t="s">
        <v>12</v>
      </c>
      <c r="B10" s="60" t="s">
        <v>17</v>
      </c>
      <c r="C10" s="61"/>
      <c r="D10" s="61"/>
      <c r="E10" s="61"/>
      <c r="F10" s="61"/>
      <c r="G10" s="62"/>
      <c r="H10" s="41">
        <f>0.05*(H8+H9)</f>
        <v>0</v>
      </c>
    </row>
    <row r="11" spans="1:8" x14ac:dyDescent="0.25">
      <c r="F11" s="50" t="s">
        <v>30</v>
      </c>
      <c r="G11" s="50"/>
      <c r="H11" s="42">
        <f>SUM(H7:H10)</f>
        <v>0</v>
      </c>
    </row>
    <row r="12" spans="1:8" x14ac:dyDescent="0.25">
      <c r="F12" s="51" t="s">
        <v>29</v>
      </c>
      <c r="G12" s="51"/>
      <c r="H12" s="68">
        <v>0</v>
      </c>
    </row>
    <row r="13" spans="1:8" x14ac:dyDescent="0.25">
      <c r="F13" s="48"/>
      <c r="G13" s="48" t="s">
        <v>48</v>
      </c>
      <c r="H13" s="69">
        <f>H11*H12</f>
        <v>0</v>
      </c>
    </row>
    <row r="14" spans="1:8" x14ac:dyDescent="0.25">
      <c r="F14" s="51" t="s">
        <v>31</v>
      </c>
      <c r="G14" s="51"/>
      <c r="H14" s="44">
        <f>H11-H13</f>
        <v>0</v>
      </c>
    </row>
    <row r="15" spans="1:8" x14ac:dyDescent="0.25">
      <c r="F15" s="51" t="s">
        <v>28</v>
      </c>
      <c r="G15" s="51"/>
      <c r="H15" s="44">
        <f>H14*0.22</f>
        <v>0</v>
      </c>
    </row>
    <row r="16" spans="1:8" ht="15.75" thickBot="1" x14ac:dyDescent="0.3">
      <c r="F16" s="52" t="s">
        <v>32</v>
      </c>
      <c r="G16" s="52"/>
      <c r="H16" s="43">
        <f>SUM(H14:H15)</f>
        <v>0</v>
      </c>
    </row>
    <row r="17" ht="15.75" thickTop="1" x14ac:dyDescent="0.25"/>
  </sheetData>
  <sheetProtection algorithmName="SHA-512" hashValue="Ibz9qUXWVTbOz9ASHKHmsr0yySzixS/HWP0gc5RQ7qOFZjha17fUpIxvmNzZG3N4fZV3fmmfTa9X9I/UUsfsRQ==" saltValue="JOirKXpM3lJlkuRI8bHcpQ==" spinCount="100000" sheet="1" objects="1" scenarios="1"/>
  <mergeCells count="10">
    <mergeCell ref="B6:G6"/>
    <mergeCell ref="B8:G8"/>
    <mergeCell ref="B9:G9"/>
    <mergeCell ref="B10:G10"/>
    <mergeCell ref="B7:G7"/>
    <mergeCell ref="F11:G11"/>
    <mergeCell ref="F14:G14"/>
    <mergeCell ref="F16:G16"/>
    <mergeCell ref="F12:G12"/>
    <mergeCell ref="F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357D5-9F29-46DF-A321-6277C92F4653}">
  <sheetPr>
    <pageSetUpPr fitToPage="1"/>
  </sheetPr>
  <dimension ref="A1:O32"/>
  <sheetViews>
    <sheetView topLeftCell="A14" workbookViewId="0">
      <selection activeCell="F37" sqref="F37"/>
    </sheetView>
  </sheetViews>
  <sheetFormatPr defaultRowHeight="14.25" x14ac:dyDescent="0.2"/>
  <cols>
    <col min="1" max="1" width="7.5703125" style="1" customWidth="1"/>
    <col min="2" max="2" width="52.140625" style="1" customWidth="1"/>
    <col min="3" max="3" width="7.5703125" style="1" customWidth="1"/>
    <col min="4" max="4" width="10.7109375" style="1" customWidth="1"/>
    <col min="5" max="5" width="13.85546875" style="1" customWidth="1"/>
    <col min="6" max="6" width="15.5703125" style="1" customWidth="1"/>
    <col min="7" max="7" width="2.140625" style="1" customWidth="1"/>
    <col min="8" max="8" width="11" style="1" customWidth="1"/>
    <col min="9" max="9" width="15.5703125" style="1" customWidth="1"/>
    <col min="10" max="10" width="2" style="1" customWidth="1"/>
    <col min="11" max="11" width="9.140625" style="1"/>
    <col min="12" max="12" width="15.85546875" style="1" customWidth="1"/>
    <col min="13" max="13" width="2.5703125" style="1" customWidth="1"/>
    <col min="14" max="14" width="9.140625" style="1"/>
    <col min="15" max="15" width="15.5703125" style="1" customWidth="1"/>
    <col min="16" max="16384" width="9.140625" style="1"/>
  </cols>
  <sheetData>
    <row r="1" spans="1:7" ht="15" x14ac:dyDescent="0.25">
      <c r="A1" s="66" t="s">
        <v>0</v>
      </c>
      <c r="B1" s="66"/>
      <c r="C1" s="66"/>
      <c r="D1" s="66"/>
      <c r="E1" s="66"/>
      <c r="F1" s="66"/>
    </row>
    <row r="2" spans="1:7" x14ac:dyDescent="0.2">
      <c r="A2" s="6"/>
      <c r="B2" s="6"/>
      <c r="C2" s="6"/>
      <c r="D2" s="9" t="s">
        <v>1</v>
      </c>
      <c r="E2" s="9">
        <v>600</v>
      </c>
      <c r="F2" s="9" t="s">
        <v>2</v>
      </c>
    </row>
    <row r="3" spans="1:7" ht="15" x14ac:dyDescent="0.25">
      <c r="A3" s="67" t="s">
        <v>44</v>
      </c>
      <c r="B3" s="67"/>
      <c r="C3" s="67"/>
      <c r="D3" s="10" t="s">
        <v>3</v>
      </c>
      <c r="E3" s="10">
        <v>5.0999999999999996</v>
      </c>
      <c r="F3" s="10" t="s">
        <v>2</v>
      </c>
    </row>
    <row r="4" spans="1:7" x14ac:dyDescent="0.2">
      <c r="A4" s="2"/>
      <c r="B4" s="2"/>
      <c r="C4" s="2"/>
      <c r="D4" s="2"/>
      <c r="E4" s="2"/>
      <c r="F4" s="2"/>
      <c r="G4" s="2"/>
    </row>
    <row r="5" spans="1:7" ht="15" thickBot="1" x14ac:dyDescent="0.25"/>
    <row r="6" spans="1:7" ht="15.75" thickBot="1" x14ac:dyDescent="0.3">
      <c r="A6" s="18" t="s">
        <v>4</v>
      </c>
      <c r="B6" s="19" t="s">
        <v>5</v>
      </c>
      <c r="C6" s="19" t="s">
        <v>6</v>
      </c>
      <c r="D6" s="19" t="s">
        <v>7</v>
      </c>
      <c r="E6" s="19" t="s">
        <v>22</v>
      </c>
      <c r="F6" s="20" t="s">
        <v>8</v>
      </c>
    </row>
    <row r="7" spans="1:7" x14ac:dyDescent="0.2">
      <c r="A7" s="14"/>
      <c r="B7" s="29"/>
      <c r="C7" s="6"/>
      <c r="D7" s="30"/>
      <c r="E7" s="4"/>
      <c r="F7" s="12"/>
    </row>
    <row r="8" spans="1:7" ht="25.5" x14ac:dyDescent="0.2">
      <c r="A8" s="14">
        <v>1</v>
      </c>
      <c r="B8" s="15" t="s">
        <v>13</v>
      </c>
      <c r="C8" s="7" t="s">
        <v>2</v>
      </c>
      <c r="D8" s="16">
        <v>20</v>
      </c>
      <c r="E8" s="3">
        <v>0</v>
      </c>
      <c r="F8" s="11">
        <f t="shared" ref="F8:F26" si="0">D8*E8</f>
        <v>0</v>
      </c>
    </row>
    <row r="9" spans="1:7" x14ac:dyDescent="0.2">
      <c r="A9" s="14"/>
      <c r="B9" s="29"/>
      <c r="C9" s="6"/>
      <c r="D9" s="30"/>
      <c r="E9" s="4"/>
      <c r="F9" s="12"/>
    </row>
    <row r="10" spans="1:7" ht="25.5" x14ac:dyDescent="0.2">
      <c r="A10" s="14">
        <v>2</v>
      </c>
      <c r="B10" s="36" t="s">
        <v>43</v>
      </c>
      <c r="C10" s="7" t="s">
        <v>18</v>
      </c>
      <c r="D10" s="16">
        <f>E2*E3+50</f>
        <v>3110</v>
      </c>
      <c r="E10" s="3">
        <v>0</v>
      </c>
      <c r="F10" s="11">
        <f t="shared" si="0"/>
        <v>0</v>
      </c>
    </row>
    <row r="11" spans="1:7" x14ac:dyDescent="0.2">
      <c r="A11" s="14"/>
      <c r="B11" s="29"/>
      <c r="C11" s="6"/>
      <c r="D11" s="30"/>
      <c r="E11" s="4"/>
      <c r="F11" s="12"/>
    </row>
    <row r="12" spans="1:7" ht="38.25" x14ac:dyDescent="0.2">
      <c r="A12" s="14">
        <v>3</v>
      </c>
      <c r="B12" s="15" t="s">
        <v>40</v>
      </c>
      <c r="C12" s="7" t="s">
        <v>19</v>
      </c>
      <c r="D12" s="16">
        <f>E2*(E3+1)*0.15</f>
        <v>549</v>
      </c>
      <c r="E12" s="3">
        <v>0</v>
      </c>
      <c r="F12" s="11">
        <f t="shared" si="0"/>
        <v>0</v>
      </c>
    </row>
    <row r="13" spans="1:7" x14ac:dyDescent="0.2">
      <c r="A13" s="14"/>
      <c r="B13" s="29"/>
      <c r="C13" s="6"/>
      <c r="D13" s="30"/>
      <c r="E13" s="4"/>
      <c r="F13" s="12"/>
    </row>
    <row r="14" spans="1:7" x14ac:dyDescent="0.2">
      <c r="A14" s="14">
        <v>4</v>
      </c>
      <c r="B14" s="15" t="s">
        <v>15</v>
      </c>
      <c r="C14" s="7" t="s">
        <v>18</v>
      </c>
      <c r="D14" s="16">
        <f>E2*(E3+1)</f>
        <v>3660</v>
      </c>
      <c r="E14" s="3">
        <v>0</v>
      </c>
      <c r="F14" s="11">
        <f t="shared" si="0"/>
        <v>0</v>
      </c>
    </row>
    <row r="15" spans="1:7" x14ac:dyDescent="0.2">
      <c r="A15" s="14"/>
      <c r="B15" s="29"/>
      <c r="C15" s="6"/>
      <c r="D15" s="30"/>
      <c r="E15" s="4"/>
      <c r="F15" s="12"/>
    </row>
    <row r="16" spans="1:7" ht="25.5" x14ac:dyDescent="0.2">
      <c r="A16" s="14">
        <v>5</v>
      </c>
      <c r="B16" s="15" t="s">
        <v>37</v>
      </c>
      <c r="C16" s="7" t="s">
        <v>18</v>
      </c>
      <c r="D16" s="16">
        <f>E2*E3+50</f>
        <v>3110</v>
      </c>
      <c r="E16" s="3">
        <v>0</v>
      </c>
      <c r="F16" s="11">
        <f t="shared" si="0"/>
        <v>0</v>
      </c>
    </row>
    <row r="17" spans="1:15" x14ac:dyDescent="0.2">
      <c r="A17" s="14"/>
      <c r="B17" s="29"/>
      <c r="C17" s="6"/>
      <c r="D17" s="30"/>
      <c r="E17" s="4"/>
      <c r="F17" s="12"/>
    </row>
    <row r="18" spans="1:15" ht="25.5" x14ac:dyDescent="0.2">
      <c r="A18" s="14">
        <v>6</v>
      </c>
      <c r="B18" s="45" t="s">
        <v>36</v>
      </c>
      <c r="C18" s="7" t="s">
        <v>18</v>
      </c>
      <c r="D18" s="16">
        <f>E2*E3+50</f>
        <v>3110</v>
      </c>
      <c r="E18" s="3">
        <v>0</v>
      </c>
      <c r="F18" s="11">
        <f t="shared" si="0"/>
        <v>0</v>
      </c>
    </row>
    <row r="19" spans="1:15" x14ac:dyDescent="0.2">
      <c r="A19" s="14"/>
      <c r="B19" s="29"/>
      <c r="C19" s="6"/>
      <c r="D19" s="30"/>
      <c r="E19" s="4"/>
      <c r="F19" s="12"/>
    </row>
    <row r="20" spans="1:15" ht="25.5" x14ac:dyDescent="0.2">
      <c r="A20" s="14">
        <v>7</v>
      </c>
      <c r="B20" s="15" t="s">
        <v>16</v>
      </c>
      <c r="C20" s="7" t="s">
        <v>2</v>
      </c>
      <c r="D20" s="16">
        <f>E2*2</f>
        <v>1200</v>
      </c>
      <c r="E20" s="3">
        <v>0</v>
      </c>
      <c r="F20" s="11">
        <f t="shared" si="0"/>
        <v>0</v>
      </c>
    </row>
    <row r="21" spans="1:15" x14ac:dyDescent="0.2">
      <c r="A21" s="14"/>
      <c r="B21" s="29"/>
      <c r="C21" s="6"/>
      <c r="D21" s="30"/>
      <c r="E21" s="4"/>
      <c r="F21" s="12"/>
    </row>
    <row r="22" spans="1:15" ht="25.5" x14ac:dyDescent="0.2">
      <c r="A22" s="14">
        <v>8</v>
      </c>
      <c r="B22" s="45" t="s">
        <v>38</v>
      </c>
      <c r="C22" s="7" t="s">
        <v>2</v>
      </c>
      <c r="D22" s="16">
        <v>350</v>
      </c>
      <c r="E22" s="3">
        <v>0</v>
      </c>
      <c r="F22" s="11">
        <f t="shared" si="0"/>
        <v>0</v>
      </c>
    </row>
    <row r="23" spans="1:15" x14ac:dyDescent="0.2">
      <c r="A23" s="14"/>
      <c r="B23" s="29"/>
      <c r="C23" s="6"/>
      <c r="D23" s="30"/>
      <c r="E23" s="4"/>
      <c r="F23" s="12"/>
    </row>
    <row r="24" spans="1:15" ht="25.5" x14ac:dyDescent="0.2">
      <c r="A24" s="14">
        <v>9</v>
      </c>
      <c r="B24" s="45" t="s">
        <v>35</v>
      </c>
      <c r="C24" s="7" t="s">
        <v>20</v>
      </c>
      <c r="D24" s="16">
        <v>2</v>
      </c>
      <c r="E24" s="3">
        <v>0</v>
      </c>
      <c r="F24" s="11">
        <f t="shared" si="0"/>
        <v>0</v>
      </c>
    </row>
    <row r="25" spans="1:15" x14ac:dyDescent="0.2">
      <c r="A25" s="14"/>
      <c r="B25" s="29"/>
      <c r="C25" s="6"/>
      <c r="D25" s="30"/>
      <c r="E25" s="4"/>
      <c r="F25" s="12"/>
    </row>
    <row r="26" spans="1:15" ht="38.25" x14ac:dyDescent="0.2">
      <c r="A26" s="14">
        <v>10</v>
      </c>
      <c r="B26" s="15" t="s">
        <v>39</v>
      </c>
      <c r="C26" s="7" t="s">
        <v>18</v>
      </c>
      <c r="D26" s="16">
        <v>200</v>
      </c>
      <c r="E26" s="3">
        <v>0</v>
      </c>
      <c r="F26" s="11">
        <f t="shared" si="0"/>
        <v>0</v>
      </c>
    </row>
    <row r="27" spans="1:15" x14ac:dyDescent="0.2">
      <c r="A27" s="14"/>
      <c r="B27" s="31"/>
      <c r="C27" s="6"/>
      <c r="D27" s="30"/>
      <c r="E27" s="4"/>
      <c r="F27" s="12"/>
    </row>
    <row r="28" spans="1:15" ht="25.5" x14ac:dyDescent="0.2">
      <c r="A28" s="14">
        <v>11</v>
      </c>
      <c r="B28" s="15" t="s">
        <v>14</v>
      </c>
      <c r="C28" s="6" t="s">
        <v>19</v>
      </c>
      <c r="D28" s="30">
        <v>140</v>
      </c>
      <c r="E28" s="4">
        <v>0</v>
      </c>
      <c r="F28" s="12">
        <f>D28*E28</f>
        <v>0</v>
      </c>
    </row>
    <row r="29" spans="1:15" x14ac:dyDescent="0.2">
      <c r="A29" s="14"/>
      <c r="B29" s="31"/>
      <c r="C29" s="6"/>
      <c r="D29" s="30"/>
      <c r="E29" s="4"/>
      <c r="F29" s="12"/>
      <c r="G29" s="4"/>
      <c r="H29" s="4"/>
      <c r="I29" s="4"/>
      <c r="J29" s="4"/>
      <c r="K29" s="4"/>
      <c r="L29" s="4"/>
      <c r="M29" s="4"/>
      <c r="N29" s="4"/>
      <c r="O29" s="4"/>
    </row>
    <row r="30" spans="1:15" ht="39" thickBot="1" x14ac:dyDescent="0.25">
      <c r="A30" s="14">
        <v>12</v>
      </c>
      <c r="B30" s="32" t="s">
        <v>41</v>
      </c>
      <c r="C30" s="17" t="s">
        <v>19</v>
      </c>
      <c r="D30" s="33">
        <v>140</v>
      </c>
      <c r="E30" s="5">
        <v>0</v>
      </c>
      <c r="F30" s="13">
        <f>D30*E30</f>
        <v>0</v>
      </c>
    </row>
    <row r="31" spans="1:15" x14ac:dyDescent="0.2">
      <c r="G31" s="4"/>
      <c r="H31" s="4"/>
      <c r="I31" s="4"/>
      <c r="J31" s="4"/>
      <c r="K31" s="4"/>
      <c r="L31" s="4"/>
      <c r="M31" s="4"/>
      <c r="N31" s="4"/>
      <c r="O31" s="4"/>
    </row>
    <row r="32" spans="1:15" ht="15" x14ac:dyDescent="0.25">
      <c r="A32" s="25"/>
      <c r="B32" s="26" t="s">
        <v>21</v>
      </c>
      <c r="C32" s="24"/>
      <c r="D32" s="24"/>
      <c r="E32" s="24"/>
      <c r="F32" s="8">
        <f>SUM(F7:F30)</f>
        <v>0</v>
      </c>
      <c r="G32" s="4"/>
      <c r="H32" s="4"/>
      <c r="I32" s="4"/>
      <c r="J32" s="4"/>
      <c r="K32" s="4"/>
      <c r="L32" s="4"/>
      <c r="M32" s="4"/>
      <c r="N32" s="4"/>
      <c r="O32" s="4"/>
    </row>
  </sheetData>
  <sheetProtection algorithmName="SHA-512" hashValue="/XOVOdwFcgCjEly4qW0LTLxyeLlef+V1lwnYUCVfeFScBNG1BzXsjYAwRPM11Z1xKphDP3cwuo7dvZTuX1k3cQ==" saltValue="Nkc2Wr023Q5nI95j2+1vAA==" spinCount="100000" sheet="1" objects="1" scenarios="1"/>
  <mergeCells count="2">
    <mergeCell ref="A1:F1"/>
    <mergeCell ref="A3:C3"/>
  </mergeCells>
  <phoneticPr fontId="1" type="noConversion"/>
  <pageMargins left="0.7" right="0.7" top="0.75" bottom="0.75" header="0.3" footer="0.3"/>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A5FF5-6479-488B-B887-B1068B224A39}">
  <sheetPr>
    <pageSetUpPr fitToPage="1"/>
  </sheetPr>
  <dimension ref="A1:O34"/>
  <sheetViews>
    <sheetView topLeftCell="A11" workbookViewId="0">
      <selection activeCell="G36" sqref="G36"/>
    </sheetView>
  </sheetViews>
  <sheetFormatPr defaultRowHeight="14.25" x14ac:dyDescent="0.2"/>
  <cols>
    <col min="1" max="1" width="7.5703125" style="1" customWidth="1"/>
    <col min="2" max="2" width="52.140625" style="1" customWidth="1"/>
    <col min="3" max="3" width="7.5703125" style="1" customWidth="1"/>
    <col min="4" max="4" width="10.7109375" style="1" customWidth="1"/>
    <col min="5" max="5" width="13.85546875" style="1" customWidth="1"/>
    <col min="6" max="6" width="15.5703125" style="1" customWidth="1"/>
    <col min="7" max="7" width="2.140625" style="1" customWidth="1"/>
    <col min="8" max="8" width="11" style="1" customWidth="1"/>
    <col min="9" max="9" width="15.5703125" style="1" customWidth="1"/>
    <col min="10" max="10" width="2" style="1" customWidth="1"/>
    <col min="11" max="11" width="9.140625" style="1"/>
    <col min="12" max="12" width="15.85546875" style="1" customWidth="1"/>
    <col min="13" max="13" width="2.5703125" style="1" customWidth="1"/>
    <col min="14" max="14" width="9.140625" style="1"/>
    <col min="15" max="15" width="15.5703125" style="1" customWidth="1"/>
    <col min="16" max="16384" width="9.140625" style="1"/>
  </cols>
  <sheetData>
    <row r="1" spans="1:7" ht="15" x14ac:dyDescent="0.25">
      <c r="A1" s="66" t="s">
        <v>0</v>
      </c>
      <c r="B1" s="66"/>
      <c r="C1" s="66"/>
      <c r="D1" s="66"/>
      <c r="E1" s="66"/>
      <c r="F1" s="66"/>
    </row>
    <row r="2" spans="1:7" x14ac:dyDescent="0.2">
      <c r="A2" s="6"/>
      <c r="B2" s="6"/>
      <c r="C2" s="6"/>
      <c r="D2" s="9" t="s">
        <v>1</v>
      </c>
      <c r="E2" s="9">
        <v>300</v>
      </c>
      <c r="F2" s="9" t="s">
        <v>2</v>
      </c>
    </row>
    <row r="3" spans="1:7" ht="15" x14ac:dyDescent="0.25">
      <c r="A3" s="67" t="s">
        <v>45</v>
      </c>
      <c r="B3" s="67"/>
      <c r="C3" s="67"/>
      <c r="D3" s="10" t="s">
        <v>3</v>
      </c>
      <c r="E3" s="10">
        <v>5.0999999999999996</v>
      </c>
      <c r="F3" s="10" t="s">
        <v>2</v>
      </c>
    </row>
    <row r="4" spans="1:7" x14ac:dyDescent="0.2">
      <c r="A4" s="2"/>
      <c r="B4" s="2"/>
      <c r="C4" s="2"/>
      <c r="D4" s="2"/>
      <c r="E4" s="25"/>
      <c r="F4" s="27"/>
      <c r="G4" s="2"/>
    </row>
    <row r="5" spans="1:7" ht="15" thickBot="1" x14ac:dyDescent="0.25"/>
    <row r="6" spans="1:7" ht="15.75" thickBot="1" x14ac:dyDescent="0.3">
      <c r="A6" s="18" t="s">
        <v>4</v>
      </c>
      <c r="B6" s="19" t="s">
        <v>5</v>
      </c>
      <c r="C6" s="19" t="s">
        <v>6</v>
      </c>
      <c r="D6" s="19" t="s">
        <v>7</v>
      </c>
      <c r="E6" s="19" t="s">
        <v>22</v>
      </c>
      <c r="F6" s="20" t="s">
        <v>8</v>
      </c>
    </row>
    <row r="7" spans="1:7" x14ac:dyDescent="0.2">
      <c r="A7" s="21"/>
      <c r="B7" s="28"/>
      <c r="C7" s="22"/>
      <c r="D7" s="22"/>
      <c r="E7" s="22"/>
      <c r="F7" s="23"/>
    </row>
    <row r="8" spans="1:7" ht="25.5" x14ac:dyDescent="0.2">
      <c r="A8" s="14">
        <v>1</v>
      </c>
      <c r="B8" s="15" t="s">
        <v>13</v>
      </c>
      <c r="C8" s="7" t="s">
        <v>2</v>
      </c>
      <c r="D8" s="16">
        <v>20</v>
      </c>
      <c r="E8" s="3">
        <v>0</v>
      </c>
      <c r="F8" s="11">
        <f t="shared" ref="F8:F28" si="0">D8*E8</f>
        <v>0</v>
      </c>
    </row>
    <row r="9" spans="1:7" x14ac:dyDescent="0.2">
      <c r="A9" s="14"/>
      <c r="B9" s="29"/>
      <c r="C9" s="6"/>
      <c r="D9" s="30"/>
      <c r="E9" s="4"/>
      <c r="F9" s="12"/>
    </row>
    <row r="10" spans="1:7" ht="25.5" x14ac:dyDescent="0.2">
      <c r="A10" s="14">
        <v>2</v>
      </c>
      <c r="B10" s="31" t="s">
        <v>43</v>
      </c>
      <c r="C10" s="7" t="s">
        <v>18</v>
      </c>
      <c r="D10" s="16">
        <f>E2*E3+20</f>
        <v>1550</v>
      </c>
      <c r="E10" s="3">
        <v>0</v>
      </c>
      <c r="F10" s="11">
        <f t="shared" si="0"/>
        <v>0</v>
      </c>
    </row>
    <row r="11" spans="1:7" x14ac:dyDescent="0.2">
      <c r="A11" s="14"/>
      <c r="B11" s="29"/>
      <c r="C11" s="6"/>
      <c r="D11" s="30"/>
      <c r="E11" s="4"/>
      <c r="F11" s="12"/>
    </row>
    <row r="12" spans="1:7" ht="25.5" x14ac:dyDescent="0.2">
      <c r="A12" s="14">
        <v>3</v>
      </c>
      <c r="B12" s="15" t="s">
        <v>14</v>
      </c>
      <c r="C12" s="7" t="s">
        <v>19</v>
      </c>
      <c r="D12" s="16">
        <f>200*1*2</f>
        <v>400</v>
      </c>
      <c r="E12" s="3">
        <v>0</v>
      </c>
      <c r="F12" s="11">
        <f t="shared" si="0"/>
        <v>0</v>
      </c>
    </row>
    <row r="13" spans="1:7" x14ac:dyDescent="0.2">
      <c r="A13" s="14"/>
      <c r="B13" s="29"/>
      <c r="C13" s="6"/>
      <c r="D13" s="30"/>
      <c r="E13" s="4"/>
      <c r="F13" s="12"/>
    </row>
    <row r="14" spans="1:7" ht="25.5" x14ac:dyDescent="0.2">
      <c r="A14" s="14">
        <v>4</v>
      </c>
      <c r="B14" s="15" t="s">
        <v>34</v>
      </c>
      <c r="C14" s="7" t="s">
        <v>19</v>
      </c>
      <c r="D14" s="16">
        <f>140*0.7*2</f>
        <v>196</v>
      </c>
      <c r="E14" s="3">
        <v>0</v>
      </c>
      <c r="F14" s="11">
        <f t="shared" si="0"/>
        <v>0</v>
      </c>
    </row>
    <row r="15" spans="1:7" x14ac:dyDescent="0.2">
      <c r="A15" s="14"/>
      <c r="B15" s="29"/>
      <c r="C15" s="6"/>
      <c r="D15" s="30"/>
      <c r="E15" s="4"/>
      <c r="F15" s="12"/>
    </row>
    <row r="16" spans="1:7" ht="38.25" x14ac:dyDescent="0.2">
      <c r="A16" s="14">
        <v>5</v>
      </c>
      <c r="B16" s="15" t="s">
        <v>23</v>
      </c>
      <c r="C16" s="7" t="s">
        <v>19</v>
      </c>
      <c r="D16" s="16">
        <f>200*0.3*2+300*6*0.15</f>
        <v>390</v>
      </c>
      <c r="E16" s="3">
        <v>0</v>
      </c>
      <c r="F16" s="11">
        <f t="shared" si="0"/>
        <v>0</v>
      </c>
    </row>
    <row r="17" spans="1:6" x14ac:dyDescent="0.2">
      <c r="A17" s="14"/>
      <c r="B17" s="29"/>
      <c r="C17" s="6"/>
      <c r="D17" s="30"/>
      <c r="E17" s="4"/>
      <c r="F17" s="12"/>
    </row>
    <row r="18" spans="1:6" x14ac:dyDescent="0.2">
      <c r="A18" s="14">
        <v>6</v>
      </c>
      <c r="B18" s="15" t="s">
        <v>15</v>
      </c>
      <c r="C18" s="7" t="s">
        <v>18</v>
      </c>
      <c r="D18" s="16">
        <f>E2*(E3+1)</f>
        <v>1830</v>
      </c>
      <c r="E18" s="3">
        <v>0</v>
      </c>
      <c r="F18" s="11">
        <f t="shared" si="0"/>
        <v>0</v>
      </c>
    </row>
    <row r="19" spans="1:6" x14ac:dyDescent="0.2">
      <c r="A19" s="14"/>
      <c r="B19" s="29"/>
      <c r="C19" s="6"/>
      <c r="D19" s="30"/>
      <c r="E19" s="4"/>
      <c r="F19" s="12"/>
    </row>
    <row r="20" spans="1:6" ht="25.5" x14ac:dyDescent="0.2">
      <c r="A20" s="14">
        <v>7</v>
      </c>
      <c r="B20" s="15" t="s">
        <v>37</v>
      </c>
      <c r="C20" s="7" t="s">
        <v>18</v>
      </c>
      <c r="D20" s="16">
        <f>E2*E3+20</f>
        <v>1550</v>
      </c>
      <c r="E20" s="3">
        <v>0</v>
      </c>
      <c r="F20" s="11">
        <f t="shared" si="0"/>
        <v>0</v>
      </c>
    </row>
    <row r="21" spans="1:6" x14ac:dyDescent="0.2">
      <c r="A21" s="14"/>
      <c r="B21" s="29"/>
      <c r="C21" s="6"/>
      <c r="D21" s="30"/>
      <c r="E21" s="4"/>
      <c r="F21" s="12"/>
    </row>
    <row r="22" spans="1:6" ht="25.5" x14ac:dyDescent="0.2">
      <c r="A22" s="14">
        <v>8</v>
      </c>
      <c r="B22" s="46" t="s">
        <v>36</v>
      </c>
      <c r="C22" s="7" t="s">
        <v>18</v>
      </c>
      <c r="D22" s="16">
        <f>E2*E3+20</f>
        <v>1550</v>
      </c>
      <c r="E22" s="3">
        <v>0</v>
      </c>
      <c r="F22" s="11">
        <f t="shared" si="0"/>
        <v>0</v>
      </c>
    </row>
    <row r="23" spans="1:6" x14ac:dyDescent="0.2">
      <c r="A23" s="14"/>
      <c r="B23" s="29"/>
      <c r="C23" s="6"/>
      <c r="D23" s="30"/>
      <c r="E23" s="4"/>
      <c r="F23" s="12"/>
    </row>
    <row r="24" spans="1:6" ht="25.5" x14ac:dyDescent="0.2">
      <c r="A24" s="14">
        <v>9</v>
      </c>
      <c r="B24" s="15" t="s">
        <v>16</v>
      </c>
      <c r="C24" s="7" t="s">
        <v>2</v>
      </c>
      <c r="D24" s="16">
        <v>600</v>
      </c>
      <c r="E24" s="3">
        <v>0</v>
      </c>
      <c r="F24" s="11">
        <f t="shared" si="0"/>
        <v>0</v>
      </c>
    </row>
    <row r="25" spans="1:6" x14ac:dyDescent="0.2">
      <c r="A25" s="14"/>
      <c r="B25" s="29"/>
      <c r="C25" s="6"/>
      <c r="D25" s="30"/>
      <c r="E25" s="4"/>
      <c r="F25" s="12"/>
    </row>
    <row r="26" spans="1:6" ht="25.5" x14ac:dyDescent="0.2">
      <c r="A26" s="14">
        <v>10</v>
      </c>
      <c r="B26" s="46" t="s">
        <v>38</v>
      </c>
      <c r="C26" s="7" t="s">
        <v>2</v>
      </c>
      <c r="D26" s="16">
        <v>300</v>
      </c>
      <c r="E26" s="3">
        <v>0</v>
      </c>
      <c r="F26" s="11">
        <f t="shared" si="0"/>
        <v>0</v>
      </c>
    </row>
    <row r="27" spans="1:6" x14ac:dyDescent="0.2">
      <c r="A27" s="14"/>
      <c r="B27" s="29"/>
      <c r="C27" s="6"/>
      <c r="D27" s="30"/>
      <c r="E27" s="4"/>
      <c r="F27" s="12"/>
    </row>
    <row r="28" spans="1:6" ht="25.5" x14ac:dyDescent="0.2">
      <c r="A28" s="14">
        <v>11</v>
      </c>
      <c r="B28" s="46" t="s">
        <v>35</v>
      </c>
      <c r="C28" s="7" t="s">
        <v>20</v>
      </c>
      <c r="D28" s="16">
        <v>2</v>
      </c>
      <c r="E28" s="3">
        <v>0</v>
      </c>
      <c r="F28" s="11">
        <f t="shared" si="0"/>
        <v>0</v>
      </c>
    </row>
    <row r="29" spans="1:6" x14ac:dyDescent="0.2">
      <c r="A29" s="14"/>
      <c r="B29" s="31"/>
      <c r="C29" s="6"/>
      <c r="D29" s="30"/>
      <c r="E29" s="4"/>
      <c r="F29" s="12"/>
    </row>
    <row r="30" spans="1:6" ht="26.25" thickBot="1" x14ac:dyDescent="0.25">
      <c r="A30" s="14">
        <v>12</v>
      </c>
      <c r="B30" s="47" t="s">
        <v>46</v>
      </c>
      <c r="C30" s="17" t="s">
        <v>19</v>
      </c>
      <c r="D30" s="33">
        <v>100</v>
      </c>
      <c r="E30" s="5">
        <v>0</v>
      </c>
      <c r="F30" s="13">
        <f>D30*E30</f>
        <v>0</v>
      </c>
    </row>
    <row r="32" spans="1:6" ht="15" x14ac:dyDescent="0.25">
      <c r="A32" s="25"/>
      <c r="B32" s="26" t="s">
        <v>21</v>
      </c>
      <c r="C32" s="24"/>
      <c r="D32" s="24"/>
      <c r="E32" s="24"/>
      <c r="F32" s="8">
        <f>SUM(F8:F30)</f>
        <v>0</v>
      </c>
    </row>
    <row r="34" spans="7:15" x14ac:dyDescent="0.2">
      <c r="G34" s="3"/>
      <c r="H34" s="4"/>
      <c r="I34" s="4"/>
      <c r="J34" s="4"/>
      <c r="K34" s="4"/>
      <c r="L34" s="4"/>
      <c r="M34" s="4"/>
      <c r="N34" s="4"/>
      <c r="O34" s="4"/>
    </row>
  </sheetData>
  <sheetProtection algorithmName="SHA-512" hashValue="plU1PBpd8Krjr6FK2uXMpYjTCl7ZTMkMfpRfyRYhnL4YHoDoYFYHi+8WIF8jUuuBOHFVYNdRZ5jpgiJbNis+wA==" saltValue="fOb0tKh4W0CWu9x2B48ztQ==" spinCount="100000" sheet="1" objects="1" scenarios="1"/>
  <mergeCells count="2">
    <mergeCell ref="A1:F1"/>
    <mergeCell ref="A3:C3"/>
  </mergeCells>
  <pageMargins left="0.7" right="0.7" top="0.75" bottom="0.75" header="0.3" footer="0.3"/>
  <pageSetup paperSize="9" scale="7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Malence 1.del</vt:lpstr>
      <vt:lpstr>Malence 2. 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Blaž Lipej</dc:creator>
  <cp:lastModifiedBy>Mateja Kreačič Ajster</cp:lastModifiedBy>
  <cp:lastPrinted>2021-05-24T07:45:19Z</cp:lastPrinted>
  <dcterms:created xsi:type="dcterms:W3CDTF">2021-03-23T13:34:21Z</dcterms:created>
  <dcterms:modified xsi:type="dcterms:W3CDTF">2024-05-27T08:09:41Z</dcterms:modified>
</cp:coreProperties>
</file>